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H TUAN\Desktop\FileDownload_12-01-2016-16-43-05\"/>
    </mc:Choice>
  </mc:AlternateContent>
  <bookViews>
    <workbookView xWindow="0" yWindow="60" windowWidth="19440" windowHeight="7695" firstSheet="1" activeTab="2"/>
  </bookViews>
  <sheets>
    <sheet name="Theo xưởng" sheetId="21" state="hidden" r:id="rId1"/>
    <sheet name="THEO TEN GV HKII 15 16" sheetId="25" r:id="rId2"/>
    <sheet name="THEO PHONG HKII 15-16" sheetId="26" r:id="rId3"/>
    <sheet name="THEO LOP" sheetId="27" r:id="rId4"/>
    <sheet name="Theo lớp" sheetId="5" state="hidden" r:id="rId5"/>
  </sheets>
  <calcPr calcId="152511"/>
</workbook>
</file>

<file path=xl/calcChain.xml><?xml version="1.0" encoding="utf-8"?>
<calcChain xmlns="http://schemas.openxmlformats.org/spreadsheetml/2006/main">
  <c r="S13" i="25" l="1"/>
  <c r="O14" i="26"/>
  <c r="K14" i="26"/>
  <c r="N14" i="26" s="1"/>
  <c r="O154" i="25"/>
  <c r="K154" i="25"/>
  <c r="Q154" i="25" s="1"/>
  <c r="O70" i="26"/>
  <c r="K70" i="26"/>
  <c r="Q70" i="26" s="1"/>
  <c r="O76" i="26"/>
  <c r="K76" i="26"/>
  <c r="N76" i="26" s="1"/>
  <c r="O26" i="26"/>
  <c r="K26" i="26"/>
  <c r="N26" i="26" s="1"/>
  <c r="O159" i="25"/>
  <c r="K159" i="25"/>
  <c r="R159" i="25" s="1"/>
  <c r="O34" i="26"/>
  <c r="K34" i="26"/>
  <c r="Q34" i="26" s="1"/>
  <c r="S101" i="25"/>
  <c r="T107" i="25"/>
  <c r="O106" i="25"/>
  <c r="K106" i="25"/>
  <c r="Q106" i="25" s="1"/>
  <c r="O8" i="26"/>
  <c r="K8" i="26"/>
  <c r="R8" i="26" s="1"/>
  <c r="O99" i="25"/>
  <c r="K99" i="25"/>
  <c r="N99" i="25" s="1"/>
  <c r="O56" i="26"/>
  <c r="K56" i="26"/>
  <c r="Q56" i="26" s="1"/>
  <c r="O57" i="26"/>
  <c r="K57" i="26"/>
  <c r="Q57" i="26" s="1"/>
  <c r="O24" i="26"/>
  <c r="K24" i="26"/>
  <c r="Q24" i="26" s="1"/>
  <c r="Q76" i="26" l="1"/>
  <c r="Q14" i="26"/>
  <c r="R14" i="26"/>
  <c r="R154" i="25"/>
  <c r="S154" i="25" s="1"/>
  <c r="N154" i="25"/>
  <c r="R70" i="26"/>
  <c r="S70" i="26" s="1"/>
  <c r="N70" i="26"/>
  <c r="R76" i="26"/>
  <c r="S76" i="26" s="1"/>
  <c r="Q26" i="26"/>
  <c r="R26" i="26"/>
  <c r="N159" i="25"/>
  <c r="Q159" i="25"/>
  <c r="S159" i="25" s="1"/>
  <c r="R34" i="26"/>
  <c r="S34" i="26" s="1"/>
  <c r="N34" i="26"/>
  <c r="S106" i="25"/>
  <c r="R106" i="25"/>
  <c r="N106" i="25"/>
  <c r="N8" i="26"/>
  <c r="Q8" i="26"/>
  <c r="S8" i="26" s="1"/>
  <c r="Q99" i="25"/>
  <c r="R99" i="25"/>
  <c r="R56" i="26"/>
  <c r="S56" i="26" s="1"/>
  <c r="N56" i="26"/>
  <c r="R57" i="26"/>
  <c r="S57" i="26" s="1"/>
  <c r="N57" i="26"/>
  <c r="R24" i="26"/>
  <c r="S24" i="26" s="1"/>
  <c r="N24" i="26"/>
  <c r="O119" i="27"/>
  <c r="K119" i="27"/>
  <c r="R119" i="27" s="1"/>
  <c r="O105" i="27"/>
  <c r="K105" i="27"/>
  <c r="N105" i="27" s="1"/>
  <c r="O95" i="27"/>
  <c r="K95" i="27"/>
  <c r="R95" i="27" s="1"/>
  <c r="O122" i="27"/>
  <c r="K122" i="27"/>
  <c r="N122" i="27" s="1"/>
  <c r="O83" i="27"/>
  <c r="K83" i="27"/>
  <c r="R83" i="27" s="1"/>
  <c r="O171" i="27"/>
  <c r="K171" i="27"/>
  <c r="N171" i="27" s="1"/>
  <c r="O175" i="27"/>
  <c r="K175" i="27"/>
  <c r="R175" i="27" s="1"/>
  <c r="O64" i="27"/>
  <c r="K64" i="27"/>
  <c r="N64" i="27" s="1"/>
  <c r="O80" i="27"/>
  <c r="K80" i="27"/>
  <c r="R80" i="27" s="1"/>
  <c r="O73" i="27"/>
  <c r="K73" i="27"/>
  <c r="N73" i="27" s="1"/>
  <c r="O61" i="27"/>
  <c r="K61" i="27"/>
  <c r="R61" i="27" s="1"/>
  <c r="O76" i="27"/>
  <c r="K76" i="27"/>
  <c r="N76" i="27" s="1"/>
  <c r="O63" i="27"/>
  <c r="K63" i="27"/>
  <c r="R63" i="27" s="1"/>
  <c r="O57" i="27"/>
  <c r="K57" i="27"/>
  <c r="N57" i="27" s="1"/>
  <c r="O151" i="27"/>
  <c r="K151" i="27"/>
  <c r="R151" i="27" s="1"/>
  <c r="O72" i="27"/>
  <c r="K72" i="27"/>
  <c r="N72" i="27" s="1"/>
  <c r="O128" i="27"/>
  <c r="K128" i="27"/>
  <c r="R128" i="27" s="1"/>
  <c r="O110" i="27"/>
  <c r="K110" i="27"/>
  <c r="N110" i="27" s="1"/>
  <c r="O114" i="27"/>
  <c r="K114" i="27"/>
  <c r="R114" i="27" s="1"/>
  <c r="O84" i="27"/>
  <c r="K84" i="27"/>
  <c r="N84" i="27" s="1"/>
  <c r="O93" i="27"/>
  <c r="K93" i="27"/>
  <c r="R93" i="27" s="1"/>
  <c r="O102" i="27"/>
  <c r="K102" i="27"/>
  <c r="R102" i="27" s="1"/>
  <c r="O92" i="27"/>
  <c r="K92" i="27"/>
  <c r="R92" i="27" s="1"/>
  <c r="O62" i="27"/>
  <c r="K62" i="27"/>
  <c r="R62" i="27" s="1"/>
  <c r="O121" i="27"/>
  <c r="K121" i="27"/>
  <c r="R121" i="27" s="1"/>
  <c r="O82" i="27"/>
  <c r="K82" i="27"/>
  <c r="R82" i="27" s="1"/>
  <c r="O60" i="27"/>
  <c r="K60" i="27"/>
  <c r="R60" i="27" s="1"/>
  <c r="O71" i="27"/>
  <c r="K71" i="27"/>
  <c r="R71" i="27" s="1"/>
  <c r="O108" i="27"/>
  <c r="K108" i="27"/>
  <c r="R108" i="27" s="1"/>
  <c r="O113" i="27"/>
  <c r="K113" i="27"/>
  <c r="R113" i="27" s="1"/>
  <c r="O67" i="27"/>
  <c r="K67" i="27"/>
  <c r="R67" i="27" s="1"/>
  <c r="O106" i="27"/>
  <c r="K106" i="27"/>
  <c r="R106" i="27" s="1"/>
  <c r="O91" i="27"/>
  <c r="K91" i="27"/>
  <c r="R91" i="27" s="1"/>
  <c r="O127" i="27"/>
  <c r="K127" i="27"/>
  <c r="R127" i="27" s="1"/>
  <c r="O117" i="27"/>
  <c r="K117" i="27"/>
  <c r="R117" i="27" s="1"/>
  <c r="O75" i="27"/>
  <c r="K75" i="27"/>
  <c r="R75" i="27" s="1"/>
  <c r="O101" i="27"/>
  <c r="K101" i="27"/>
  <c r="R101" i="27" s="1"/>
  <c r="O58" i="27"/>
  <c r="K58" i="27"/>
  <c r="R58" i="27" s="1"/>
  <c r="O79" i="27"/>
  <c r="K79" i="27"/>
  <c r="R79" i="27" s="1"/>
  <c r="O120" i="27"/>
  <c r="K120" i="27"/>
  <c r="R120" i="27" s="1"/>
  <c r="O180" i="27"/>
  <c r="K180" i="27"/>
  <c r="R180" i="27" s="1"/>
  <c r="O150" i="27"/>
  <c r="K150" i="27"/>
  <c r="R150" i="27" s="1"/>
  <c r="O123" i="27"/>
  <c r="K123" i="27"/>
  <c r="R123" i="27" s="1"/>
  <c r="O107" i="27"/>
  <c r="K107" i="27"/>
  <c r="R107" i="27" s="1"/>
  <c r="O94" i="27"/>
  <c r="K94" i="27"/>
  <c r="R94" i="27" s="1"/>
  <c r="O85" i="27"/>
  <c r="N85" i="27"/>
  <c r="K85" i="27"/>
  <c r="R85" i="27" s="1"/>
  <c r="O81" i="27"/>
  <c r="K81" i="27"/>
  <c r="R81" i="27" s="1"/>
  <c r="O68" i="27"/>
  <c r="K68" i="27"/>
  <c r="R68" i="27" s="1"/>
  <c r="O69" i="27"/>
  <c r="K69" i="27"/>
  <c r="R69" i="27" s="1"/>
  <c r="O59" i="27"/>
  <c r="K59" i="27"/>
  <c r="R59" i="27" s="1"/>
  <c r="O149" i="27"/>
  <c r="K149" i="27"/>
  <c r="R149" i="27" s="1"/>
  <c r="O148" i="27"/>
  <c r="K148" i="27"/>
  <c r="R148" i="27" s="1"/>
  <c r="O147" i="27"/>
  <c r="K147" i="27"/>
  <c r="R147" i="27" s="1"/>
  <c r="O146" i="27"/>
  <c r="K146" i="27"/>
  <c r="R146" i="27" s="1"/>
  <c r="O41" i="27"/>
  <c r="K41" i="27"/>
  <c r="R41" i="27" s="1"/>
  <c r="O35" i="27"/>
  <c r="K35" i="27"/>
  <c r="R35" i="27" s="1"/>
  <c r="O28" i="27"/>
  <c r="K28" i="27"/>
  <c r="R28" i="27" s="1"/>
  <c r="O22" i="27"/>
  <c r="K22" i="27"/>
  <c r="R22" i="27" s="1"/>
  <c r="O27" i="27"/>
  <c r="K27" i="27"/>
  <c r="R27" i="27" s="1"/>
  <c r="O40" i="27"/>
  <c r="K40" i="27"/>
  <c r="N40" i="27" s="1"/>
  <c r="O54" i="27"/>
  <c r="K54" i="27"/>
  <c r="O174" i="27"/>
  <c r="K174" i="27"/>
  <c r="N174" i="27" s="1"/>
  <c r="O172" i="27"/>
  <c r="K172" i="27"/>
  <c r="R172" i="27" s="1"/>
  <c r="O153" i="27"/>
  <c r="K153" i="27"/>
  <c r="R153" i="27" s="1"/>
  <c r="K165" i="27"/>
  <c r="N165" i="27" s="1"/>
  <c r="O88" i="27"/>
  <c r="K88" i="27"/>
  <c r="O145" i="27"/>
  <c r="K145" i="27"/>
  <c r="N145" i="27" s="1"/>
  <c r="O15" i="27"/>
  <c r="K15" i="27"/>
  <c r="R15" i="27" s="1"/>
  <c r="O5" i="27"/>
  <c r="K5" i="27"/>
  <c r="R5" i="27" s="1"/>
  <c r="O53" i="27"/>
  <c r="K53" i="27"/>
  <c r="R53" i="27" s="1"/>
  <c r="O21" i="27"/>
  <c r="K21" i="27"/>
  <c r="R21" i="27" s="1"/>
  <c r="O129" i="27"/>
  <c r="K129" i="27"/>
  <c r="N129" i="27" s="1"/>
  <c r="O170" i="27"/>
  <c r="K170" i="27"/>
  <c r="R170" i="27" s="1"/>
  <c r="O43" i="27"/>
  <c r="K43" i="27"/>
  <c r="N43" i="27" s="1"/>
  <c r="O51" i="27"/>
  <c r="K51" i="27"/>
  <c r="O100" i="27"/>
  <c r="K100" i="27"/>
  <c r="N100" i="27" s="1"/>
  <c r="O173" i="27"/>
  <c r="K173" i="27"/>
  <c r="O39" i="27"/>
  <c r="K39" i="27"/>
  <c r="N39" i="27" s="1"/>
  <c r="O104" i="27"/>
  <c r="K104" i="27"/>
  <c r="R104" i="27" s="1"/>
  <c r="O26" i="27"/>
  <c r="K26" i="27"/>
  <c r="N26" i="27" s="1"/>
  <c r="O161" i="27"/>
  <c r="K161" i="27"/>
  <c r="R161" i="27" s="1"/>
  <c r="O183" i="27"/>
  <c r="K183" i="27"/>
  <c r="R183" i="27" s="1"/>
  <c r="O87" i="27"/>
  <c r="K87" i="27"/>
  <c r="R87" i="27" s="1"/>
  <c r="O116" i="27"/>
  <c r="K116" i="27"/>
  <c r="R116" i="27" s="1"/>
  <c r="K169" i="27"/>
  <c r="Q169" i="27" s="1"/>
  <c r="O99" i="27"/>
  <c r="K99" i="27"/>
  <c r="R99" i="27" s="1"/>
  <c r="O155" i="27"/>
  <c r="K155" i="27"/>
  <c r="R155" i="27" s="1"/>
  <c r="O177" i="27"/>
  <c r="K177" i="27"/>
  <c r="N177" i="27" s="1"/>
  <c r="O124" i="27"/>
  <c r="K124" i="27"/>
  <c r="R124" i="27" s="1"/>
  <c r="O141" i="27"/>
  <c r="K141" i="27"/>
  <c r="O140" i="27"/>
  <c r="K140" i="27"/>
  <c r="O154" i="27"/>
  <c r="K154" i="27"/>
  <c r="R154" i="27" s="1"/>
  <c r="O34" i="27"/>
  <c r="K34" i="27"/>
  <c r="O25" i="27"/>
  <c r="K25" i="27"/>
  <c r="O115" i="27"/>
  <c r="K115" i="27"/>
  <c r="R115" i="27" s="1"/>
  <c r="O176" i="27"/>
  <c r="K176" i="27"/>
  <c r="R176" i="27" s="1"/>
  <c r="O38" i="27"/>
  <c r="K38" i="27"/>
  <c r="O49" i="27"/>
  <c r="K49" i="27"/>
  <c r="R49" i="27" s="1"/>
  <c r="O45" i="27"/>
  <c r="K45" i="27"/>
  <c r="R45" i="27" s="1"/>
  <c r="O47" i="27"/>
  <c r="K47" i="27"/>
  <c r="R47" i="27" s="1"/>
  <c r="O24" i="27"/>
  <c r="K24" i="27"/>
  <c r="R24" i="27" s="1"/>
  <c r="O33" i="27"/>
  <c r="K33" i="27"/>
  <c r="R33" i="27" s="1"/>
  <c r="O32" i="27"/>
  <c r="K32" i="27"/>
  <c r="R32" i="27" s="1"/>
  <c r="O37" i="27"/>
  <c r="K37" i="27"/>
  <c r="R37" i="27" s="1"/>
  <c r="O31" i="27"/>
  <c r="K31" i="27"/>
  <c r="R31" i="27" s="1"/>
  <c r="O98" i="27"/>
  <c r="K98" i="27"/>
  <c r="R98" i="27" s="1"/>
  <c r="O164" i="27"/>
  <c r="K164" i="27"/>
  <c r="N164" i="27" s="1"/>
  <c r="O144" i="27"/>
  <c r="K144" i="27"/>
  <c r="R144" i="27" s="1"/>
  <c r="O86" i="27"/>
  <c r="K86" i="27"/>
  <c r="N86" i="27" s="1"/>
  <c r="O36" i="27"/>
  <c r="K36" i="27"/>
  <c r="N36" i="27" s="1"/>
  <c r="O182" i="27"/>
  <c r="K182" i="27"/>
  <c r="O160" i="27"/>
  <c r="K160" i="27"/>
  <c r="N160" i="27" s="1"/>
  <c r="O179" i="27"/>
  <c r="K179" i="27"/>
  <c r="R179" i="27" s="1"/>
  <c r="O168" i="27"/>
  <c r="K168" i="27"/>
  <c r="R168" i="27" s="1"/>
  <c r="O143" i="27"/>
  <c r="K143" i="27"/>
  <c r="R143" i="27" s="1"/>
  <c r="O157" i="27"/>
  <c r="K157" i="27"/>
  <c r="R157" i="27" s="1"/>
  <c r="O118" i="27"/>
  <c r="K118" i="27"/>
  <c r="R118" i="27" s="1"/>
  <c r="O90" i="27"/>
  <c r="K90" i="27"/>
  <c r="R90" i="27" s="1"/>
  <c r="O111" i="27"/>
  <c r="K111" i="27"/>
  <c r="O46" i="27"/>
  <c r="K46" i="27"/>
  <c r="N46" i="27" s="1"/>
  <c r="O44" i="27"/>
  <c r="K44" i="27"/>
  <c r="R44" i="27" s="1"/>
  <c r="O70" i="27"/>
  <c r="K70" i="27"/>
  <c r="N70" i="27" s="1"/>
  <c r="O77" i="27"/>
  <c r="K77" i="27"/>
  <c r="R77" i="27" s="1"/>
  <c r="O132" i="27"/>
  <c r="K132" i="27"/>
  <c r="R132" i="27" s="1"/>
  <c r="O131" i="27"/>
  <c r="K131" i="27"/>
  <c r="R131" i="27" s="1"/>
  <c r="O130" i="27"/>
  <c r="K130" i="27"/>
  <c r="R130" i="27" s="1"/>
  <c r="O97" i="27"/>
  <c r="K97" i="27"/>
  <c r="N97" i="27" s="1"/>
  <c r="O89" i="27"/>
  <c r="K89" i="27"/>
  <c r="R89" i="27" s="1"/>
  <c r="O178" i="27"/>
  <c r="K178" i="27"/>
  <c r="R178" i="27" s="1"/>
  <c r="O109" i="27"/>
  <c r="K109" i="27"/>
  <c r="R109" i="27" s="1"/>
  <c r="O66" i="27"/>
  <c r="K66" i="27"/>
  <c r="R66" i="27" s="1"/>
  <c r="O137" i="27"/>
  <c r="K137" i="27"/>
  <c r="R137" i="27" s="1"/>
  <c r="O134" i="27"/>
  <c r="K134" i="27"/>
  <c r="R134" i="27" s="1"/>
  <c r="O133" i="27"/>
  <c r="K133" i="27"/>
  <c r="R133" i="27" s="1"/>
  <c r="O136" i="27"/>
  <c r="K136" i="27"/>
  <c r="R136" i="27" s="1"/>
  <c r="O135" i="27"/>
  <c r="K135" i="27"/>
  <c r="R135" i="27" s="1"/>
  <c r="O156" i="27"/>
  <c r="K156" i="27"/>
  <c r="R156" i="27" s="1"/>
  <c r="O163" i="27"/>
  <c r="K163" i="27"/>
  <c r="R163" i="27" s="1"/>
  <c r="O159" i="27"/>
  <c r="K159" i="27"/>
  <c r="R159" i="27" s="1"/>
  <c r="O181" i="27"/>
  <c r="K181" i="27"/>
  <c r="O74" i="27"/>
  <c r="K74" i="27"/>
  <c r="R74" i="27" s="1"/>
  <c r="O152" i="27"/>
  <c r="K152" i="27"/>
  <c r="R152" i="27" s="1"/>
  <c r="O78" i="27"/>
  <c r="K78" i="27"/>
  <c r="R78" i="27" s="1"/>
  <c r="O167" i="27"/>
  <c r="K167" i="27"/>
  <c r="O158" i="27"/>
  <c r="K158" i="27"/>
  <c r="R158" i="27" s="1"/>
  <c r="O162" i="27"/>
  <c r="K162" i="27"/>
  <c r="R162" i="27" s="1"/>
  <c r="O126" i="27"/>
  <c r="K126" i="27"/>
  <c r="R126" i="27" s="1"/>
  <c r="O125" i="27"/>
  <c r="K125" i="27"/>
  <c r="R125" i="27" s="1"/>
  <c r="O65" i="27"/>
  <c r="K65" i="27"/>
  <c r="R65" i="27" s="1"/>
  <c r="O56" i="27"/>
  <c r="K56" i="27"/>
  <c r="R56" i="27" s="1"/>
  <c r="O55" i="27"/>
  <c r="K55" i="27"/>
  <c r="R55" i="27" s="1"/>
  <c r="O10" i="27"/>
  <c r="K10" i="27"/>
  <c r="Q10" i="27" s="1"/>
  <c r="O96" i="27"/>
  <c r="K96" i="27"/>
  <c r="N96" i="27" s="1"/>
  <c r="O112" i="27"/>
  <c r="K112" i="27"/>
  <c r="Q112" i="27" s="1"/>
  <c r="O20" i="27"/>
  <c r="K20" i="27"/>
  <c r="R20" i="27" s="1"/>
  <c r="O9" i="27"/>
  <c r="K9" i="27"/>
  <c r="N9" i="27" s="1"/>
  <c r="O19" i="27"/>
  <c r="K19" i="27"/>
  <c r="Q19" i="27" s="1"/>
  <c r="O8" i="27"/>
  <c r="K8" i="27"/>
  <c r="N8" i="27" s="1"/>
  <c r="O166" i="27"/>
  <c r="K166" i="27"/>
  <c r="R166" i="27" s="1"/>
  <c r="O42" i="27"/>
  <c r="K42" i="27"/>
  <c r="R42" i="27" s="1"/>
  <c r="O50" i="27"/>
  <c r="K50" i="27"/>
  <c r="R50" i="27" s="1"/>
  <c r="O48" i="27"/>
  <c r="K48" i="27"/>
  <c r="R48" i="27" s="1"/>
  <c r="O14" i="27"/>
  <c r="K14" i="27"/>
  <c r="R14" i="27" s="1"/>
  <c r="O30" i="27"/>
  <c r="K30" i="27"/>
  <c r="R30" i="27" s="1"/>
  <c r="O6" i="27"/>
  <c r="K6" i="27"/>
  <c r="R6" i="27" s="1"/>
  <c r="O103" i="27"/>
  <c r="K103" i="27"/>
  <c r="R103" i="27" s="1"/>
  <c r="O7" i="27"/>
  <c r="K7" i="27"/>
  <c r="N7" i="27" s="1"/>
  <c r="O4" i="27"/>
  <c r="K4" i="27"/>
  <c r="Q4" i="27" s="1"/>
  <c r="O142" i="27"/>
  <c r="K142" i="27"/>
  <c r="N142" i="27" s="1"/>
  <c r="O13" i="27"/>
  <c r="K13" i="27"/>
  <c r="Q13" i="27" s="1"/>
  <c r="O12" i="27"/>
  <c r="K12" i="27"/>
  <c r="R12" i="27" s="1"/>
  <c r="O18" i="27"/>
  <c r="K18" i="27"/>
  <c r="R18" i="27" s="1"/>
  <c r="O17" i="27"/>
  <c r="K17" i="27"/>
  <c r="R17" i="27" s="1"/>
  <c r="O11" i="27"/>
  <c r="K11" i="27"/>
  <c r="R11" i="27" s="1"/>
  <c r="K3" i="27"/>
  <c r="R3" i="27" s="1"/>
  <c r="O52" i="27"/>
  <c r="K52" i="27"/>
  <c r="R52" i="27" s="1"/>
  <c r="O139" i="27"/>
  <c r="K139" i="27"/>
  <c r="N139" i="27" s="1"/>
  <c r="O138" i="27"/>
  <c r="K138" i="27"/>
  <c r="Q138" i="27" s="1"/>
  <c r="O29" i="27"/>
  <c r="K29" i="27"/>
  <c r="N29" i="27" s="1"/>
  <c r="O23" i="27"/>
  <c r="K23" i="27"/>
  <c r="Q23" i="27" s="1"/>
  <c r="O16" i="27"/>
  <c r="K16" i="27"/>
  <c r="N16" i="27" s="1"/>
  <c r="O2" i="27"/>
  <c r="K2" i="27"/>
  <c r="Q2" i="27" s="1"/>
  <c r="O197" i="25"/>
  <c r="K197" i="25"/>
  <c r="N197" i="25" s="1"/>
  <c r="S14" i="26" l="1"/>
  <c r="S26" i="26"/>
  <c r="S99" i="25"/>
  <c r="N50" i="27"/>
  <c r="Q99" i="27"/>
  <c r="N28" i="27"/>
  <c r="N45" i="27"/>
  <c r="N80" i="27"/>
  <c r="Q125" i="27"/>
  <c r="S125" i="27" s="1"/>
  <c r="Q55" i="27"/>
  <c r="S55" i="27" s="1"/>
  <c r="N6" i="27"/>
  <c r="N143" i="27"/>
  <c r="N32" i="27"/>
  <c r="N154" i="27"/>
  <c r="N114" i="27"/>
  <c r="Q64" i="27"/>
  <c r="Q126" i="27"/>
  <c r="S126" i="27" s="1"/>
  <c r="Q154" i="27"/>
  <c r="R169" i="27"/>
  <c r="S169" i="27" s="1"/>
  <c r="N69" i="27"/>
  <c r="N103" i="27"/>
  <c r="N48" i="27"/>
  <c r="N90" i="27"/>
  <c r="N22" i="27"/>
  <c r="N59" i="27"/>
  <c r="N151" i="27"/>
  <c r="N14" i="27"/>
  <c r="N166" i="27"/>
  <c r="Q65" i="27"/>
  <c r="S65" i="27" s="1"/>
  <c r="N31" i="27"/>
  <c r="N24" i="27"/>
  <c r="Q161" i="27"/>
  <c r="S161" i="27" s="1"/>
  <c r="Q15" i="27"/>
  <c r="S15" i="27" s="1"/>
  <c r="N147" i="27"/>
  <c r="N94" i="27"/>
  <c r="N63" i="27"/>
  <c r="Q76" i="27"/>
  <c r="N119" i="27"/>
  <c r="N37" i="27"/>
  <c r="N47" i="27"/>
  <c r="N150" i="27"/>
  <c r="N30" i="27"/>
  <c r="N42" i="27"/>
  <c r="Q56" i="27"/>
  <c r="S56" i="27" s="1"/>
  <c r="N168" i="27"/>
  <c r="N33" i="27"/>
  <c r="N49" i="27"/>
  <c r="N99" i="27"/>
  <c r="N169" i="27"/>
  <c r="Q116" i="27"/>
  <c r="S116" i="27" s="1"/>
  <c r="Q5" i="27"/>
  <c r="S5" i="27" s="1"/>
  <c r="N146" i="27"/>
  <c r="N11" i="27"/>
  <c r="N17" i="27"/>
  <c r="N18" i="27"/>
  <c r="N12" i="27"/>
  <c r="Q52" i="27"/>
  <c r="S52" i="27" s="1"/>
  <c r="N157" i="27"/>
  <c r="Q36" i="27"/>
  <c r="S36" i="27" s="1"/>
  <c r="Q183" i="27"/>
  <c r="S183" i="27" s="1"/>
  <c r="Q53" i="27"/>
  <c r="S53" i="27" s="1"/>
  <c r="N27" i="27"/>
  <c r="N41" i="27"/>
  <c r="N149" i="27"/>
  <c r="N81" i="27"/>
  <c r="N123" i="27"/>
  <c r="N128" i="27"/>
  <c r="Q72" i="27"/>
  <c r="N175" i="27"/>
  <c r="Q11" i="27"/>
  <c r="S11" i="27" s="1"/>
  <c r="Q17" i="27"/>
  <c r="S17" i="27" s="1"/>
  <c r="Q18" i="27"/>
  <c r="S18" i="27" s="1"/>
  <c r="Q12" i="27"/>
  <c r="S12" i="27" s="1"/>
  <c r="Q103" i="27"/>
  <c r="Q6" i="27"/>
  <c r="S6" i="27" s="1"/>
  <c r="Q30" i="27"/>
  <c r="S30" i="27" s="1"/>
  <c r="Q14" i="27"/>
  <c r="S14" i="27" s="1"/>
  <c r="Q48" i="27"/>
  <c r="S48" i="27" s="1"/>
  <c r="Q50" i="27"/>
  <c r="S50" i="27" s="1"/>
  <c r="Q42" i="27"/>
  <c r="S42" i="27" s="1"/>
  <c r="Q166" i="27"/>
  <c r="S166" i="27" s="1"/>
  <c r="N55" i="27"/>
  <c r="N56" i="27"/>
  <c r="N65" i="27"/>
  <c r="N125" i="27"/>
  <c r="N126" i="27"/>
  <c r="N118" i="27"/>
  <c r="Q31" i="27"/>
  <c r="S31" i="27" s="1"/>
  <c r="Q37" i="27"/>
  <c r="S37" i="27" s="1"/>
  <c r="Q32" i="27"/>
  <c r="S32" i="27" s="1"/>
  <c r="Q33" i="27"/>
  <c r="S33" i="27" s="1"/>
  <c r="Q24" i="27"/>
  <c r="S24" i="27" s="1"/>
  <c r="Q47" i="27"/>
  <c r="S47" i="27" s="1"/>
  <c r="Q45" i="27"/>
  <c r="S45" i="27" s="1"/>
  <c r="Q49" i="27"/>
  <c r="S49" i="27" s="1"/>
  <c r="Q87" i="27"/>
  <c r="S87" i="27" s="1"/>
  <c r="Q21" i="27"/>
  <c r="S21" i="27" s="1"/>
  <c r="N153" i="27"/>
  <c r="N35" i="27"/>
  <c r="N148" i="27"/>
  <c r="N68" i="27"/>
  <c r="N107" i="27"/>
  <c r="Q84" i="27"/>
  <c r="N61" i="27"/>
  <c r="N83" i="27"/>
  <c r="Q122" i="27"/>
  <c r="N130" i="27"/>
  <c r="N132" i="27"/>
  <c r="N52" i="27"/>
  <c r="S103" i="27"/>
  <c r="Q90" i="27"/>
  <c r="S90" i="27" s="1"/>
  <c r="Q118" i="27"/>
  <c r="S118" i="27" s="1"/>
  <c r="Q157" i="27"/>
  <c r="S157" i="27" s="1"/>
  <c r="Q143" i="27"/>
  <c r="S143" i="27" s="1"/>
  <c r="Q168" i="27"/>
  <c r="S168" i="27" s="1"/>
  <c r="N116" i="27"/>
  <c r="N87" i="27"/>
  <c r="N183" i="27"/>
  <c r="N161" i="27"/>
  <c r="N21" i="27"/>
  <c r="N53" i="27"/>
  <c r="N5" i="27"/>
  <c r="N15" i="27"/>
  <c r="Q165" i="27"/>
  <c r="Q153" i="27"/>
  <c r="S153" i="27" s="1"/>
  <c r="Q27" i="27"/>
  <c r="S27" i="27" s="1"/>
  <c r="Q22" i="27"/>
  <c r="S22" i="27" s="1"/>
  <c r="Q28" i="27"/>
  <c r="S28" i="27" s="1"/>
  <c r="Q35" i="27"/>
  <c r="S35" i="27" s="1"/>
  <c r="Q41" i="27"/>
  <c r="S41" i="27" s="1"/>
  <c r="Q146" i="27"/>
  <c r="S146" i="27" s="1"/>
  <c r="Q147" i="27"/>
  <c r="S147" i="27" s="1"/>
  <c r="Q148" i="27"/>
  <c r="S148" i="27" s="1"/>
  <c r="Q149" i="27"/>
  <c r="S149" i="27" s="1"/>
  <c r="Q59" i="27"/>
  <c r="S59" i="27" s="1"/>
  <c r="Q69" i="27"/>
  <c r="S69" i="27" s="1"/>
  <c r="Q68" i="27"/>
  <c r="S68" i="27" s="1"/>
  <c r="Q81" i="27"/>
  <c r="S81" i="27" s="1"/>
  <c r="Q85" i="27"/>
  <c r="S85" i="27" s="1"/>
  <c r="Q94" i="27"/>
  <c r="S94" i="27" s="1"/>
  <c r="Q107" i="27"/>
  <c r="S107" i="27" s="1"/>
  <c r="Q123" i="27"/>
  <c r="S123" i="27" s="1"/>
  <c r="Q150" i="27"/>
  <c r="S150" i="27" s="1"/>
  <c r="Q180" i="27"/>
  <c r="S180" i="27" s="1"/>
  <c r="Q120" i="27"/>
  <c r="S120" i="27" s="1"/>
  <c r="Q79" i="27"/>
  <c r="S79" i="27" s="1"/>
  <c r="Q58" i="27"/>
  <c r="S58" i="27" s="1"/>
  <c r="Q101" i="27"/>
  <c r="S101" i="27" s="1"/>
  <c r="Q75" i="27"/>
  <c r="S75" i="27" s="1"/>
  <c r="Q117" i="27"/>
  <c r="S117" i="27" s="1"/>
  <c r="Q127" i="27"/>
  <c r="S127" i="27" s="1"/>
  <c r="Q91" i="27"/>
  <c r="S91" i="27" s="1"/>
  <c r="Q106" i="27"/>
  <c r="S106" i="27" s="1"/>
  <c r="Q67" i="27"/>
  <c r="S67" i="27" s="1"/>
  <c r="Q113" i="27"/>
  <c r="S113" i="27" s="1"/>
  <c r="Q108" i="27"/>
  <c r="S108" i="27" s="1"/>
  <c r="Q71" i="27"/>
  <c r="S71" i="27" s="1"/>
  <c r="Q60" i="27"/>
  <c r="S60" i="27" s="1"/>
  <c r="Q82" i="27"/>
  <c r="S82" i="27" s="1"/>
  <c r="Q121" i="27"/>
  <c r="S121" i="27" s="1"/>
  <c r="Q62" i="27"/>
  <c r="S62" i="27" s="1"/>
  <c r="Q92" i="27"/>
  <c r="S92" i="27" s="1"/>
  <c r="Q102" i="27"/>
  <c r="S102" i="27" s="1"/>
  <c r="Q93" i="27"/>
  <c r="S93" i="27" s="1"/>
  <c r="N95" i="27"/>
  <c r="Q105" i="27"/>
  <c r="N20" i="27"/>
  <c r="N131" i="27"/>
  <c r="Q20" i="27"/>
  <c r="S20" i="27" s="1"/>
  <c r="Q130" i="27"/>
  <c r="S130" i="27" s="1"/>
  <c r="Q131" i="27"/>
  <c r="S131" i="27" s="1"/>
  <c r="Q132" i="27"/>
  <c r="S132" i="27" s="1"/>
  <c r="Q110" i="27"/>
  <c r="Q57" i="27"/>
  <c r="Q73" i="27"/>
  <c r="N180" i="27"/>
  <c r="N120" i="27"/>
  <c r="N79" i="27"/>
  <c r="N58" i="27"/>
  <c r="N101" i="27"/>
  <c r="N75" i="27"/>
  <c r="N117" i="27"/>
  <c r="N127" i="27"/>
  <c r="N91" i="27"/>
  <c r="N106" i="27"/>
  <c r="N67" i="27"/>
  <c r="N113" i="27"/>
  <c r="N108" i="27"/>
  <c r="N71" i="27"/>
  <c r="N60" i="27"/>
  <c r="N82" i="27"/>
  <c r="N121" i="27"/>
  <c r="N62" i="27"/>
  <c r="N92" i="27"/>
  <c r="N102" i="27"/>
  <c r="N93" i="27"/>
  <c r="Q171" i="27"/>
  <c r="R23" i="27"/>
  <c r="S23" i="27" s="1"/>
  <c r="R138" i="27"/>
  <c r="S138" i="27" s="1"/>
  <c r="Q167" i="27"/>
  <c r="N167" i="27"/>
  <c r="Q181" i="27"/>
  <c r="N181" i="27"/>
  <c r="Q182" i="27"/>
  <c r="N182" i="27"/>
  <c r="N2" i="27"/>
  <c r="Q16" i="27"/>
  <c r="N23" i="27"/>
  <c r="Q29" i="27"/>
  <c r="N138" i="27"/>
  <c r="Q139" i="27"/>
  <c r="N3" i="27"/>
  <c r="N13" i="27"/>
  <c r="Q142" i="27"/>
  <c r="N4" i="27"/>
  <c r="Q7" i="27"/>
  <c r="Q8" i="27"/>
  <c r="N19" i="27"/>
  <c r="Q9" i="27"/>
  <c r="N112" i="27"/>
  <c r="Q96" i="27"/>
  <c r="N10" i="27"/>
  <c r="N158" i="27"/>
  <c r="Q158" i="27"/>
  <c r="S158" i="27" s="1"/>
  <c r="N74" i="27"/>
  <c r="Q74" i="27"/>
  <c r="S74" i="27" s="1"/>
  <c r="N135" i="27"/>
  <c r="Q135" i="27"/>
  <c r="S135" i="27" s="1"/>
  <c r="N137" i="27"/>
  <c r="Q137" i="27"/>
  <c r="S137" i="27" s="1"/>
  <c r="R13" i="27"/>
  <c r="S13" i="27" s="1"/>
  <c r="R4" i="27"/>
  <c r="S4" i="27" s="1"/>
  <c r="R19" i="27"/>
  <c r="S19" i="27" s="1"/>
  <c r="R112" i="27"/>
  <c r="S112" i="27" s="1"/>
  <c r="R10" i="27"/>
  <c r="S10" i="27" s="1"/>
  <c r="Q111" i="27"/>
  <c r="N111" i="27"/>
  <c r="Q173" i="27"/>
  <c r="N173" i="27"/>
  <c r="R173" i="27"/>
  <c r="Q54" i="27"/>
  <c r="N54" i="27"/>
  <c r="R54" i="27"/>
  <c r="R29" i="27"/>
  <c r="Q3" i="27"/>
  <c r="S3" i="27" s="1"/>
  <c r="R142" i="27"/>
  <c r="R7" i="27"/>
  <c r="R8" i="27"/>
  <c r="R9" i="27"/>
  <c r="R96" i="27"/>
  <c r="Q162" i="27"/>
  <c r="S162" i="27" s="1"/>
  <c r="N162" i="27"/>
  <c r="R167" i="27"/>
  <c r="Q152" i="27"/>
  <c r="S152" i="27" s="1"/>
  <c r="N152" i="27"/>
  <c r="R181" i="27"/>
  <c r="Q156" i="27"/>
  <c r="S156" i="27" s="1"/>
  <c r="N156" i="27"/>
  <c r="Q134" i="27"/>
  <c r="S134" i="27" s="1"/>
  <c r="N134" i="27"/>
  <c r="Q178" i="27"/>
  <c r="N178" i="27"/>
  <c r="Q89" i="27"/>
  <c r="S89" i="27" s="1"/>
  <c r="N89" i="27"/>
  <c r="Q77" i="27"/>
  <c r="S77" i="27" s="1"/>
  <c r="N77" i="27"/>
  <c r="R111" i="27"/>
  <c r="R182" i="27"/>
  <c r="Q144" i="27"/>
  <c r="S144" i="27" s="1"/>
  <c r="N144" i="27"/>
  <c r="N34" i="27"/>
  <c r="Q34" i="27"/>
  <c r="R34" i="27"/>
  <c r="R2" i="27"/>
  <c r="S2" i="27" s="1"/>
  <c r="Q159" i="27"/>
  <c r="S159" i="27" s="1"/>
  <c r="N159" i="27"/>
  <c r="Q136" i="27"/>
  <c r="S136" i="27" s="1"/>
  <c r="N136" i="27"/>
  <c r="Q66" i="27"/>
  <c r="S66" i="27" s="1"/>
  <c r="N66" i="27"/>
  <c r="N38" i="27"/>
  <c r="Q38" i="27"/>
  <c r="R38" i="27"/>
  <c r="R16" i="27"/>
  <c r="R139" i="27"/>
  <c r="N78" i="27"/>
  <c r="Q78" i="27"/>
  <c r="S78" i="27" s="1"/>
  <c r="N163" i="27"/>
  <c r="Q163" i="27"/>
  <c r="S163" i="27" s="1"/>
  <c r="N133" i="27"/>
  <c r="Q133" i="27"/>
  <c r="S133" i="27" s="1"/>
  <c r="N109" i="27"/>
  <c r="Q109" i="27"/>
  <c r="S109" i="27" s="1"/>
  <c r="Q44" i="27"/>
  <c r="S44" i="27" s="1"/>
  <c r="N44" i="27"/>
  <c r="Q179" i="27"/>
  <c r="S179" i="27" s="1"/>
  <c r="N179" i="27"/>
  <c r="Q98" i="27"/>
  <c r="S98" i="27" s="1"/>
  <c r="N98" i="27"/>
  <c r="N141" i="27"/>
  <c r="R141" i="27"/>
  <c r="Q141" i="27"/>
  <c r="Q97" i="27"/>
  <c r="Q70" i="27"/>
  <c r="Q46" i="27"/>
  <c r="Q160" i="27"/>
  <c r="Q86" i="27"/>
  <c r="Q164" i="27"/>
  <c r="Q25" i="27"/>
  <c r="N25" i="27"/>
  <c r="Q140" i="27"/>
  <c r="N140" i="27"/>
  <c r="S99" i="27"/>
  <c r="Q51" i="27"/>
  <c r="N51" i="27"/>
  <c r="Q88" i="27"/>
  <c r="N88" i="27"/>
  <c r="R97" i="27"/>
  <c r="R70" i="27"/>
  <c r="R46" i="27"/>
  <c r="R160" i="27"/>
  <c r="R86" i="27"/>
  <c r="R164" i="27"/>
  <c r="N115" i="27"/>
  <c r="Q115" i="27"/>
  <c r="S115" i="27" s="1"/>
  <c r="Q124" i="27"/>
  <c r="S124" i="27" s="1"/>
  <c r="N124" i="27"/>
  <c r="Q170" i="27"/>
  <c r="S170" i="27" s="1"/>
  <c r="N170" i="27"/>
  <c r="Q176" i="27"/>
  <c r="S176" i="27" s="1"/>
  <c r="N176" i="27"/>
  <c r="R25" i="27"/>
  <c r="R140" i="27"/>
  <c r="Q155" i="27"/>
  <c r="N155" i="27"/>
  <c r="Q104" i="27"/>
  <c r="S104" i="27" s="1"/>
  <c r="N104" i="27"/>
  <c r="R51" i="27"/>
  <c r="R88" i="27"/>
  <c r="Q172" i="27"/>
  <c r="S172" i="27" s="1"/>
  <c r="N172" i="27"/>
  <c r="Q177" i="27"/>
  <c r="Q26" i="27"/>
  <c r="Q39" i="27"/>
  <c r="Q100" i="27"/>
  <c r="Q43" i="27"/>
  <c r="Q129" i="27"/>
  <c r="Q145" i="27"/>
  <c r="R165" i="27"/>
  <c r="Q174" i="27"/>
  <c r="Q40" i="27"/>
  <c r="R84" i="27"/>
  <c r="R110" i="27"/>
  <c r="R72" i="27"/>
  <c r="R57" i="27"/>
  <c r="R76" i="27"/>
  <c r="R73" i="27"/>
  <c r="R64" i="27"/>
  <c r="R171" i="27"/>
  <c r="R122" i="27"/>
  <c r="R105" i="27"/>
  <c r="R177" i="27"/>
  <c r="R26" i="27"/>
  <c r="R39" i="27"/>
  <c r="R100" i="27"/>
  <c r="R43" i="27"/>
  <c r="R129" i="27"/>
  <c r="R145" i="27"/>
  <c r="R174" i="27"/>
  <c r="R40" i="27"/>
  <c r="Q114" i="27"/>
  <c r="S114" i="27" s="1"/>
  <c r="Q128" i="27"/>
  <c r="S128" i="27" s="1"/>
  <c r="Q151" i="27"/>
  <c r="S151" i="27" s="1"/>
  <c r="Q63" i="27"/>
  <c r="S63" i="27" s="1"/>
  <c r="Q61" i="27"/>
  <c r="S61" i="27" s="1"/>
  <c r="Q80" i="27"/>
  <c r="S80" i="27" s="1"/>
  <c r="Q175" i="27"/>
  <c r="S175" i="27" s="1"/>
  <c r="Q83" i="27"/>
  <c r="S83" i="27" s="1"/>
  <c r="Q95" i="27"/>
  <c r="S95" i="27" s="1"/>
  <c r="Q119" i="27"/>
  <c r="S119" i="27" s="1"/>
  <c r="Q197" i="25"/>
  <c r="R197" i="25"/>
  <c r="O66" i="26"/>
  <c r="K66" i="26"/>
  <c r="N66" i="26" s="1"/>
  <c r="O65" i="26"/>
  <c r="K65" i="26"/>
  <c r="Q65" i="26" s="1"/>
  <c r="O187" i="26"/>
  <c r="K187" i="26"/>
  <c r="N187" i="26" s="1"/>
  <c r="O85" i="26"/>
  <c r="K85" i="26"/>
  <c r="Q85" i="26" s="1"/>
  <c r="O84" i="26"/>
  <c r="K84" i="26"/>
  <c r="N84" i="26" s="1"/>
  <c r="O194" i="26"/>
  <c r="K194" i="26"/>
  <c r="Q194" i="26" s="1"/>
  <c r="O82" i="26"/>
  <c r="K82" i="26"/>
  <c r="N82" i="26" s="1"/>
  <c r="O80" i="26"/>
  <c r="K80" i="26"/>
  <c r="Q80" i="26" s="1"/>
  <c r="O74" i="26"/>
  <c r="K74" i="26"/>
  <c r="N74" i="26" s="1"/>
  <c r="O73" i="26"/>
  <c r="K73" i="26"/>
  <c r="Q73" i="26" s="1"/>
  <c r="O48" i="26"/>
  <c r="K48" i="26"/>
  <c r="N48" i="26" s="1"/>
  <c r="O188" i="26"/>
  <c r="K188" i="26"/>
  <c r="Q188" i="26" s="1"/>
  <c r="O72" i="26"/>
  <c r="K72" i="26"/>
  <c r="N72" i="26" s="1"/>
  <c r="O71" i="26"/>
  <c r="K71" i="26"/>
  <c r="Q71" i="26" s="1"/>
  <c r="O68" i="26"/>
  <c r="K68" i="26"/>
  <c r="N68" i="26" s="1"/>
  <c r="O67" i="26"/>
  <c r="K67" i="26"/>
  <c r="Q67" i="26" s="1"/>
  <c r="O40" i="26"/>
  <c r="K40" i="26"/>
  <c r="N40" i="26" s="1"/>
  <c r="O185" i="26"/>
  <c r="K185" i="26"/>
  <c r="Q185" i="26" s="1"/>
  <c r="O39" i="26"/>
  <c r="K39" i="26"/>
  <c r="N39" i="26" s="1"/>
  <c r="O51" i="26"/>
  <c r="K51" i="26"/>
  <c r="Q51" i="26" s="1"/>
  <c r="O50" i="26"/>
  <c r="K50" i="26"/>
  <c r="N50" i="26" s="1"/>
  <c r="O186" i="26"/>
  <c r="K186" i="26"/>
  <c r="Q186" i="26" s="1"/>
  <c r="O55" i="26"/>
  <c r="K55" i="26"/>
  <c r="N55" i="26" s="1"/>
  <c r="O54" i="26"/>
  <c r="K54" i="26"/>
  <c r="Q54" i="26" s="1"/>
  <c r="O33" i="26"/>
  <c r="K33" i="26"/>
  <c r="N33" i="26" s="1"/>
  <c r="O190" i="26"/>
  <c r="K190" i="26"/>
  <c r="Q190" i="26" s="1"/>
  <c r="O32" i="26"/>
  <c r="K32" i="26"/>
  <c r="N32" i="26" s="1"/>
  <c r="O59" i="26"/>
  <c r="K59" i="26"/>
  <c r="Q59" i="26" s="1"/>
  <c r="O52" i="26"/>
  <c r="K52" i="26"/>
  <c r="N52" i="26" s="1"/>
  <c r="O36" i="26"/>
  <c r="K36" i="26"/>
  <c r="Q36" i="26" s="1"/>
  <c r="O79" i="26"/>
  <c r="K79" i="26"/>
  <c r="N79" i="26" s="1"/>
  <c r="O78" i="26"/>
  <c r="K78" i="26"/>
  <c r="Q78" i="26" s="1"/>
  <c r="O77" i="26"/>
  <c r="K77" i="26"/>
  <c r="N77" i="26" s="1"/>
  <c r="O184" i="26"/>
  <c r="K184" i="26"/>
  <c r="Q184" i="26" s="1"/>
  <c r="O191" i="26"/>
  <c r="K191" i="26"/>
  <c r="N191" i="26" s="1"/>
  <c r="O23" i="26"/>
  <c r="K23" i="26"/>
  <c r="Q23" i="26" s="1"/>
  <c r="O58" i="26"/>
  <c r="K58" i="26"/>
  <c r="N58" i="26" s="1"/>
  <c r="O38" i="26"/>
  <c r="K38" i="26"/>
  <c r="Q38" i="26" s="1"/>
  <c r="O37" i="26"/>
  <c r="K37" i="26"/>
  <c r="N37" i="26" s="1"/>
  <c r="O25" i="26"/>
  <c r="K25" i="26"/>
  <c r="Q25" i="26" s="1"/>
  <c r="O22" i="26"/>
  <c r="K22" i="26"/>
  <c r="N22" i="26" s="1"/>
  <c r="O189" i="26"/>
  <c r="K189" i="26"/>
  <c r="Q189" i="26" s="1"/>
  <c r="O44" i="26"/>
  <c r="K44" i="26"/>
  <c r="N44" i="26" s="1"/>
  <c r="O43" i="26"/>
  <c r="K43" i="26"/>
  <c r="Q43" i="26" s="1"/>
  <c r="O193" i="26"/>
  <c r="K193" i="26"/>
  <c r="N193" i="26" s="1"/>
  <c r="O112" i="26"/>
  <c r="K112" i="26"/>
  <c r="Q112" i="26" s="1"/>
  <c r="O113" i="26"/>
  <c r="K113" i="26"/>
  <c r="N113" i="26" s="1"/>
  <c r="O111" i="26"/>
  <c r="K111" i="26"/>
  <c r="Q111" i="26" s="1"/>
  <c r="O110" i="26"/>
  <c r="K110" i="26"/>
  <c r="N110" i="26" s="1"/>
  <c r="O109" i="26"/>
  <c r="K109" i="26"/>
  <c r="R109" i="26" s="1"/>
  <c r="O192" i="26"/>
  <c r="K192" i="26"/>
  <c r="O18" i="26"/>
  <c r="K18" i="26"/>
  <c r="O86" i="26"/>
  <c r="K86" i="26"/>
  <c r="R86" i="26" s="1"/>
  <c r="O28" i="26"/>
  <c r="K28" i="26"/>
  <c r="R28" i="26" s="1"/>
  <c r="O17" i="26"/>
  <c r="K17" i="26"/>
  <c r="O7" i="26"/>
  <c r="K7" i="26"/>
  <c r="O140" i="26"/>
  <c r="K140" i="26"/>
  <c r="Q140" i="26" s="1"/>
  <c r="O13" i="26"/>
  <c r="K13" i="26"/>
  <c r="R13" i="26" s="1"/>
  <c r="O151" i="26"/>
  <c r="K151" i="26"/>
  <c r="N151" i="26" s="1"/>
  <c r="O148" i="26"/>
  <c r="K148" i="26"/>
  <c r="Q148" i="26" s="1"/>
  <c r="O147" i="26"/>
  <c r="K147" i="26"/>
  <c r="N147" i="26" s="1"/>
  <c r="O83" i="26"/>
  <c r="K83" i="26"/>
  <c r="Q83" i="26" s="1"/>
  <c r="O135" i="26"/>
  <c r="K135" i="26"/>
  <c r="R135" i="26" s="1"/>
  <c r="K133" i="26"/>
  <c r="N133" i="26" s="1"/>
  <c r="O134" i="26"/>
  <c r="K134" i="26"/>
  <c r="Q134" i="26" s="1"/>
  <c r="O131" i="26"/>
  <c r="K131" i="26"/>
  <c r="N131" i="26" s="1"/>
  <c r="O145" i="26"/>
  <c r="K145" i="26"/>
  <c r="R145" i="26" s="1"/>
  <c r="O143" i="26"/>
  <c r="K143" i="26"/>
  <c r="R143" i="26" s="1"/>
  <c r="O142" i="26"/>
  <c r="K142" i="26"/>
  <c r="R142" i="26" s="1"/>
  <c r="O141" i="26"/>
  <c r="K141" i="26"/>
  <c r="R141" i="26" s="1"/>
  <c r="O139" i="26"/>
  <c r="K139" i="26"/>
  <c r="N139" i="26" s="1"/>
  <c r="O181" i="26"/>
  <c r="K181" i="26"/>
  <c r="Q181" i="26" s="1"/>
  <c r="O180" i="26"/>
  <c r="K180" i="26"/>
  <c r="N180" i="26" s="1"/>
  <c r="O179" i="26"/>
  <c r="K179" i="26"/>
  <c r="Q179" i="26" s="1"/>
  <c r="O138" i="26"/>
  <c r="K138" i="26"/>
  <c r="N138" i="26" s="1"/>
  <c r="O146" i="26"/>
  <c r="K146" i="26"/>
  <c r="Q146" i="26" s="1"/>
  <c r="O29" i="26"/>
  <c r="K29" i="26"/>
  <c r="N29" i="26" s="1"/>
  <c r="O132" i="26"/>
  <c r="K132" i="26"/>
  <c r="Q132" i="26" s="1"/>
  <c r="O6" i="26"/>
  <c r="K6" i="26"/>
  <c r="N6" i="26" s="1"/>
  <c r="O130" i="26"/>
  <c r="K130" i="26"/>
  <c r="R130" i="26" s="1"/>
  <c r="O129" i="26"/>
  <c r="K129" i="26"/>
  <c r="R129" i="26" s="1"/>
  <c r="O121" i="26"/>
  <c r="K121" i="26"/>
  <c r="R121" i="26" s="1"/>
  <c r="O124" i="26"/>
  <c r="K124" i="26"/>
  <c r="R124" i="26" s="1"/>
  <c r="K182" i="26"/>
  <c r="Q182" i="26" s="1"/>
  <c r="O127" i="26"/>
  <c r="K127" i="26"/>
  <c r="R127" i="26" s="1"/>
  <c r="O123" i="26"/>
  <c r="K123" i="26"/>
  <c r="Q123" i="26" s="1"/>
  <c r="O88" i="26"/>
  <c r="K88" i="26"/>
  <c r="N88" i="26" s="1"/>
  <c r="O122" i="26"/>
  <c r="K122" i="26"/>
  <c r="Q122" i="26" s="1"/>
  <c r="O178" i="26"/>
  <c r="K178" i="26"/>
  <c r="N178" i="26" s="1"/>
  <c r="O177" i="26"/>
  <c r="K177" i="26"/>
  <c r="Q177" i="26" s="1"/>
  <c r="O118" i="26"/>
  <c r="K118" i="26"/>
  <c r="R118" i="26" s="1"/>
  <c r="O150" i="26"/>
  <c r="K150" i="26"/>
  <c r="N150" i="26" s="1"/>
  <c r="O149" i="26"/>
  <c r="K149" i="26"/>
  <c r="Q149" i="26" s="1"/>
  <c r="O136" i="26"/>
  <c r="K136" i="26"/>
  <c r="N136" i="26" s="1"/>
  <c r="O87" i="26"/>
  <c r="K87" i="26"/>
  <c r="Q87" i="26" s="1"/>
  <c r="O9" i="26"/>
  <c r="K9" i="26"/>
  <c r="N9" i="26" s="1"/>
  <c r="O176" i="26"/>
  <c r="K176" i="26"/>
  <c r="R176" i="26" s="1"/>
  <c r="O175" i="26"/>
  <c r="K175" i="26"/>
  <c r="R175" i="26" s="1"/>
  <c r="O174" i="26"/>
  <c r="K174" i="26"/>
  <c r="R174" i="26" s="1"/>
  <c r="O10" i="26"/>
  <c r="K10" i="26"/>
  <c r="R10" i="26" s="1"/>
  <c r="O20" i="26"/>
  <c r="K20" i="26"/>
  <c r="R20" i="26" s="1"/>
  <c r="O19" i="26"/>
  <c r="K19" i="26"/>
  <c r="R19" i="26" s="1"/>
  <c r="O2" i="26"/>
  <c r="K2" i="26"/>
  <c r="R2" i="26" s="1"/>
  <c r="O16" i="26"/>
  <c r="K16" i="26"/>
  <c r="R16" i="26" s="1"/>
  <c r="O126" i="26"/>
  <c r="K126" i="26"/>
  <c r="N126" i="26" s="1"/>
  <c r="O125" i="26"/>
  <c r="K125" i="26"/>
  <c r="Q125" i="26" s="1"/>
  <c r="O108" i="26"/>
  <c r="K108" i="26"/>
  <c r="N108" i="26" s="1"/>
  <c r="O120" i="26"/>
  <c r="K120" i="26"/>
  <c r="Q120" i="26" s="1"/>
  <c r="O27" i="26"/>
  <c r="K27" i="26"/>
  <c r="Q27" i="26" s="1"/>
  <c r="S27" i="26" s="1"/>
  <c r="O128" i="26"/>
  <c r="K128" i="26"/>
  <c r="N128" i="26" s="1"/>
  <c r="O137" i="26"/>
  <c r="K137" i="26"/>
  <c r="Q137" i="26" s="1"/>
  <c r="O89" i="26"/>
  <c r="K89" i="26"/>
  <c r="N89" i="26" s="1"/>
  <c r="O173" i="26"/>
  <c r="K173" i="26"/>
  <c r="R173" i="26" s="1"/>
  <c r="O107" i="26"/>
  <c r="K107" i="26"/>
  <c r="R107" i="26" s="1"/>
  <c r="O172" i="26"/>
  <c r="K172" i="26"/>
  <c r="R172" i="26" s="1"/>
  <c r="O81" i="26"/>
  <c r="K81" i="26"/>
  <c r="R81" i="26" s="1"/>
  <c r="O62" i="26"/>
  <c r="K62" i="26"/>
  <c r="R62" i="26" s="1"/>
  <c r="O49" i="26"/>
  <c r="K49" i="26"/>
  <c r="N49" i="26" s="1"/>
  <c r="O171" i="26"/>
  <c r="K171" i="26"/>
  <c r="Q171" i="26" s="1"/>
  <c r="O170" i="26"/>
  <c r="K170" i="26"/>
  <c r="N170" i="26" s="1"/>
  <c r="O21" i="26"/>
  <c r="K21" i="26"/>
  <c r="Q21" i="26" s="1"/>
  <c r="O53" i="26"/>
  <c r="K53" i="26"/>
  <c r="R53" i="26" s="1"/>
  <c r="O116" i="26"/>
  <c r="K116" i="26"/>
  <c r="N116" i="26" s="1"/>
  <c r="O114" i="26"/>
  <c r="K114" i="26"/>
  <c r="R114" i="26" s="1"/>
  <c r="O115" i="26"/>
  <c r="K115" i="26"/>
  <c r="N115" i="26" s="1"/>
  <c r="O31" i="26"/>
  <c r="K31" i="26"/>
  <c r="Q31" i="26" s="1"/>
  <c r="O61" i="26"/>
  <c r="K61" i="26"/>
  <c r="R61" i="26" s="1"/>
  <c r="O90" i="26"/>
  <c r="K90" i="26"/>
  <c r="R90" i="26" s="1"/>
  <c r="O47" i="26"/>
  <c r="K47" i="26"/>
  <c r="Q47" i="26" s="1"/>
  <c r="O45" i="26"/>
  <c r="K45" i="26"/>
  <c r="R45" i="26" s="1"/>
  <c r="O169" i="26"/>
  <c r="K169" i="26"/>
  <c r="Q169" i="26" s="1"/>
  <c r="O168" i="26"/>
  <c r="K168" i="26"/>
  <c r="R168" i="26" s="1"/>
  <c r="O167" i="26"/>
  <c r="K167" i="26"/>
  <c r="Q167" i="26" s="1"/>
  <c r="O166" i="26"/>
  <c r="K166" i="26"/>
  <c r="R166" i="26" s="1"/>
  <c r="O165" i="26"/>
  <c r="K165" i="26"/>
  <c r="Q165" i="26" s="1"/>
  <c r="O164" i="26"/>
  <c r="K164" i="26"/>
  <c r="R164" i="26" s="1"/>
  <c r="O163" i="26"/>
  <c r="K163" i="26"/>
  <c r="Q163" i="26" s="1"/>
  <c r="O162" i="26"/>
  <c r="K162" i="26"/>
  <c r="R162" i="26" s="1"/>
  <c r="O91" i="26"/>
  <c r="K91" i="26"/>
  <c r="R91" i="26" s="1"/>
  <c r="O35" i="26"/>
  <c r="K35" i="26"/>
  <c r="Q35" i="26" s="1"/>
  <c r="O117" i="26"/>
  <c r="K117" i="26"/>
  <c r="R117" i="26" s="1"/>
  <c r="O60" i="26"/>
  <c r="K60" i="26"/>
  <c r="Q60" i="26" s="1"/>
  <c r="O161" i="26"/>
  <c r="K161" i="26"/>
  <c r="R161" i="26" s="1"/>
  <c r="O160" i="26"/>
  <c r="K160" i="26"/>
  <c r="Q160" i="26" s="1"/>
  <c r="O159" i="26"/>
  <c r="K159" i="26"/>
  <c r="R159" i="26" s="1"/>
  <c r="O64" i="26"/>
  <c r="K64" i="26"/>
  <c r="N64" i="26" s="1"/>
  <c r="O63" i="26"/>
  <c r="K63" i="26"/>
  <c r="R63" i="26" s="1"/>
  <c r="O46" i="26"/>
  <c r="K46" i="26"/>
  <c r="N46" i="26" s="1"/>
  <c r="O42" i="26"/>
  <c r="K42" i="26"/>
  <c r="R42" i="26" s="1"/>
  <c r="O41" i="26"/>
  <c r="K41" i="26"/>
  <c r="N41" i="26" s="1"/>
  <c r="O144" i="26"/>
  <c r="K144" i="26"/>
  <c r="O30" i="26"/>
  <c r="K30" i="26"/>
  <c r="R30" i="26" s="1"/>
  <c r="O69" i="26"/>
  <c r="K69" i="26"/>
  <c r="R69" i="26" s="1"/>
  <c r="O102" i="26"/>
  <c r="K102" i="26"/>
  <c r="R102" i="26" s="1"/>
  <c r="O101" i="26"/>
  <c r="K101" i="26"/>
  <c r="N101" i="26" s="1"/>
  <c r="O93" i="26"/>
  <c r="K93" i="26"/>
  <c r="R93" i="26" s="1"/>
  <c r="O96" i="26"/>
  <c r="K96" i="26"/>
  <c r="N96" i="26" s="1"/>
  <c r="O153" i="26"/>
  <c r="K153" i="26"/>
  <c r="O158" i="26"/>
  <c r="K158" i="26"/>
  <c r="R158" i="26" s="1"/>
  <c r="O157" i="26"/>
  <c r="K157" i="26"/>
  <c r="R157" i="26" s="1"/>
  <c r="O156" i="26"/>
  <c r="K156" i="26"/>
  <c r="R156" i="26" s="1"/>
  <c r="O104" i="26"/>
  <c r="K104" i="26"/>
  <c r="O5" i="26"/>
  <c r="K5" i="26"/>
  <c r="R5" i="26" s="1"/>
  <c r="O4" i="26"/>
  <c r="K4" i="26"/>
  <c r="R4" i="26" s="1"/>
  <c r="O119" i="26"/>
  <c r="K119" i="26"/>
  <c r="N119" i="26" s="1"/>
  <c r="O100" i="26"/>
  <c r="K100" i="26"/>
  <c r="R100" i="26" s="1"/>
  <c r="O99" i="26"/>
  <c r="K99" i="26"/>
  <c r="Q99" i="26" s="1"/>
  <c r="O92" i="26"/>
  <c r="K92" i="26"/>
  <c r="N92" i="26" s="1"/>
  <c r="O97" i="26"/>
  <c r="K97" i="26"/>
  <c r="Q97" i="26" s="1"/>
  <c r="O11" i="26"/>
  <c r="K11" i="26"/>
  <c r="R11" i="26" s="1"/>
  <c r="O12" i="26"/>
  <c r="K12" i="26"/>
  <c r="N12" i="26" s="1"/>
  <c r="O98" i="26"/>
  <c r="K98" i="26"/>
  <c r="R98" i="26" s="1"/>
  <c r="O95" i="26"/>
  <c r="K95" i="26"/>
  <c r="N95" i="26" s="1"/>
  <c r="K94" i="26"/>
  <c r="R94" i="26" s="1"/>
  <c r="O106" i="26"/>
  <c r="K106" i="26"/>
  <c r="R106" i="26" s="1"/>
  <c r="O155" i="26"/>
  <c r="K155" i="26"/>
  <c r="N155" i="26" s="1"/>
  <c r="O154" i="26"/>
  <c r="K154" i="26"/>
  <c r="Q154" i="26" s="1"/>
  <c r="O15" i="26"/>
  <c r="K15" i="26"/>
  <c r="N15" i="26" s="1"/>
  <c r="O3" i="26"/>
  <c r="K3" i="26"/>
  <c r="Q3" i="26" s="1"/>
  <c r="O105" i="26"/>
  <c r="K105" i="26"/>
  <c r="N105" i="26" s="1"/>
  <c r="O103" i="26"/>
  <c r="K103" i="26"/>
  <c r="Q103" i="26" s="1"/>
  <c r="O190" i="25"/>
  <c r="K190" i="25"/>
  <c r="N190" i="25" s="1"/>
  <c r="O213" i="25"/>
  <c r="K213" i="25"/>
  <c r="Q213" i="25" s="1"/>
  <c r="O179" i="25"/>
  <c r="K179" i="25"/>
  <c r="N179" i="25" s="1"/>
  <c r="O231" i="25"/>
  <c r="K231" i="25"/>
  <c r="N231" i="25" s="1"/>
  <c r="O202" i="25"/>
  <c r="K202" i="25"/>
  <c r="R202" i="25" s="1"/>
  <c r="O182" i="25"/>
  <c r="K182" i="25"/>
  <c r="Q182" i="25" s="1"/>
  <c r="O234" i="25"/>
  <c r="K234" i="25"/>
  <c r="R234" i="25" s="1"/>
  <c r="O189" i="25"/>
  <c r="K189" i="25"/>
  <c r="Q189" i="25" s="1"/>
  <c r="O210" i="25"/>
  <c r="K210" i="25"/>
  <c r="Q210" i="25" s="1"/>
  <c r="O196" i="25"/>
  <c r="K196" i="25"/>
  <c r="Q196" i="25" s="1"/>
  <c r="O212" i="25"/>
  <c r="K212" i="25"/>
  <c r="R212" i="25" s="1"/>
  <c r="O178" i="25"/>
  <c r="K178" i="25"/>
  <c r="Q178" i="25" s="1"/>
  <c r="O193" i="25"/>
  <c r="K193" i="25"/>
  <c r="R193" i="25" s="1"/>
  <c r="O233" i="25"/>
  <c r="K233" i="25"/>
  <c r="R233" i="25" s="1"/>
  <c r="O206" i="25"/>
  <c r="K206" i="25"/>
  <c r="N206" i="25" s="1"/>
  <c r="O186" i="25"/>
  <c r="K186" i="25"/>
  <c r="N186" i="25" s="1"/>
  <c r="O232" i="25"/>
  <c r="K232" i="25"/>
  <c r="Q232" i="25" s="1"/>
  <c r="O177" i="25"/>
  <c r="K177" i="25"/>
  <c r="N177" i="25" s="1"/>
  <c r="O208" i="25"/>
  <c r="K208" i="25"/>
  <c r="R208" i="25" s="1"/>
  <c r="O204" i="25"/>
  <c r="K204" i="25"/>
  <c r="N204" i="25" s="1"/>
  <c r="O191" i="25"/>
  <c r="K191" i="25"/>
  <c r="N191" i="25" s="1"/>
  <c r="O176" i="25"/>
  <c r="K176" i="25"/>
  <c r="Q176" i="25" s="1"/>
  <c r="O209" i="25"/>
  <c r="K209" i="25"/>
  <c r="N209" i="25" s="1"/>
  <c r="O230" i="25"/>
  <c r="K230" i="25"/>
  <c r="R230" i="25" s="1"/>
  <c r="O200" i="25"/>
  <c r="K200" i="25"/>
  <c r="N200" i="25" s="1"/>
  <c r="O175" i="25"/>
  <c r="K175" i="25"/>
  <c r="Q175" i="25" s="1"/>
  <c r="O224" i="25"/>
  <c r="K224" i="25"/>
  <c r="Q224" i="25" s="1"/>
  <c r="O184" i="25"/>
  <c r="K184" i="25"/>
  <c r="Q184" i="25" s="1"/>
  <c r="O220" i="25"/>
  <c r="K220" i="25"/>
  <c r="R220" i="25" s="1"/>
  <c r="O187" i="25"/>
  <c r="K187" i="25"/>
  <c r="R187" i="25" s="1"/>
  <c r="O215" i="25"/>
  <c r="K215" i="25"/>
  <c r="N215" i="25" s="1"/>
  <c r="O223" i="25"/>
  <c r="K223" i="25"/>
  <c r="N223" i="25" s="1"/>
  <c r="O198" i="25"/>
  <c r="K198" i="25"/>
  <c r="N198" i="25" s="1"/>
  <c r="O173" i="25"/>
  <c r="K173" i="25"/>
  <c r="Q173" i="25" s="1"/>
  <c r="O174" i="25"/>
  <c r="K174" i="25"/>
  <c r="N174" i="25" s="1"/>
  <c r="O194" i="25"/>
  <c r="K194" i="25"/>
  <c r="Q194" i="25" s="1"/>
  <c r="O226" i="25"/>
  <c r="K226" i="25"/>
  <c r="N226" i="25" s="1"/>
  <c r="O219" i="25"/>
  <c r="K219" i="25"/>
  <c r="N219" i="25" s="1"/>
  <c r="O203" i="25"/>
  <c r="K203" i="25"/>
  <c r="R203" i="25" s="1"/>
  <c r="O222" i="25"/>
  <c r="K222" i="25"/>
  <c r="N222" i="25" s="1"/>
  <c r="O199" i="25"/>
  <c r="K199" i="25"/>
  <c r="N199" i="25" s="1"/>
  <c r="O172" i="25"/>
  <c r="K172" i="25"/>
  <c r="N172" i="25" s="1"/>
  <c r="O185" i="25"/>
  <c r="K185" i="25"/>
  <c r="N185" i="25" s="1"/>
  <c r="O218" i="25"/>
  <c r="K218" i="25"/>
  <c r="R218" i="25" s="1"/>
  <c r="O180" i="25"/>
  <c r="K180" i="25"/>
  <c r="Q180" i="25" s="1"/>
  <c r="O170" i="25"/>
  <c r="K170" i="25"/>
  <c r="Q170" i="25" s="1"/>
  <c r="O168" i="25"/>
  <c r="K168" i="25"/>
  <c r="N168" i="25" s="1"/>
  <c r="O167" i="25"/>
  <c r="K167" i="25"/>
  <c r="N167" i="25" s="1"/>
  <c r="O165" i="25"/>
  <c r="K165" i="25"/>
  <c r="N165" i="25" s="1"/>
  <c r="O217" i="25"/>
  <c r="K217" i="25"/>
  <c r="Q217" i="25" s="1"/>
  <c r="O181" i="25"/>
  <c r="K181" i="25"/>
  <c r="R181" i="25" s="1"/>
  <c r="S197" i="25" l="1"/>
  <c r="S122" i="27"/>
  <c r="S76" i="27"/>
  <c r="S73" i="27"/>
  <c r="S165" i="27"/>
  <c r="S64" i="27"/>
  <c r="S57" i="27"/>
  <c r="S110" i="27"/>
  <c r="S72" i="27"/>
  <c r="S8" i="27"/>
  <c r="S29" i="27"/>
  <c r="S34" i="27"/>
  <c r="S84" i="27"/>
  <c r="S40" i="27"/>
  <c r="S173" i="27"/>
  <c r="S164" i="27"/>
  <c r="S38" i="27"/>
  <c r="S54" i="27"/>
  <c r="S171" i="27"/>
  <c r="S105" i="27"/>
  <c r="S51" i="27"/>
  <c r="S160" i="27"/>
  <c r="S26" i="27"/>
  <c r="S96" i="27"/>
  <c r="S174" i="27"/>
  <c r="S43" i="27"/>
  <c r="S177" i="27"/>
  <c r="S88" i="27"/>
  <c r="S25" i="27"/>
  <c r="S46" i="27"/>
  <c r="S141" i="27"/>
  <c r="S7" i="27"/>
  <c r="S129" i="27"/>
  <c r="S100" i="27"/>
  <c r="S70" i="27"/>
  <c r="S111" i="27"/>
  <c r="S9" i="27"/>
  <c r="S139" i="27"/>
  <c r="S16" i="27"/>
  <c r="S182" i="27"/>
  <c r="S167" i="27"/>
  <c r="S145" i="27"/>
  <c r="S39" i="27"/>
  <c r="S140" i="27"/>
  <c r="S86" i="27"/>
  <c r="S97" i="27"/>
  <c r="S142" i="27"/>
  <c r="Q230" i="25"/>
  <c r="N30" i="26"/>
  <c r="N121" i="26"/>
  <c r="N118" i="26"/>
  <c r="N140" i="26"/>
  <c r="N100" i="26"/>
  <c r="N11" i="26"/>
  <c r="N158" i="26"/>
  <c r="Q172" i="26"/>
  <c r="S172" i="26" s="1"/>
  <c r="N27" i="26"/>
  <c r="N130" i="26"/>
  <c r="N135" i="26"/>
  <c r="Q81" i="26"/>
  <c r="S81" i="26" s="1"/>
  <c r="Q142" i="26"/>
  <c r="S142" i="26" s="1"/>
  <c r="N42" i="26"/>
  <c r="Q46" i="26"/>
  <c r="N166" i="26"/>
  <c r="Q115" i="26"/>
  <c r="Q141" i="26"/>
  <c r="S141" i="26" s="1"/>
  <c r="Q12" i="26"/>
  <c r="N159" i="26"/>
  <c r="N124" i="26"/>
  <c r="Q145" i="26"/>
  <c r="S145" i="26" s="1"/>
  <c r="N93" i="26"/>
  <c r="Q101" i="26"/>
  <c r="N53" i="26"/>
  <c r="Q118" i="26"/>
  <c r="Q143" i="26"/>
  <c r="S143" i="26" s="1"/>
  <c r="N129" i="26"/>
  <c r="N13" i="26"/>
  <c r="N161" i="26"/>
  <c r="N19" i="26"/>
  <c r="N10" i="26"/>
  <c r="N175" i="26"/>
  <c r="N127" i="26"/>
  <c r="N106" i="26"/>
  <c r="N156" i="26"/>
  <c r="Q96" i="26"/>
  <c r="N102" i="26"/>
  <c r="Q41" i="26"/>
  <c r="N63" i="26"/>
  <c r="Q64" i="26"/>
  <c r="N117" i="26"/>
  <c r="N162" i="26"/>
  <c r="N45" i="26"/>
  <c r="N61" i="26"/>
  <c r="N114" i="26"/>
  <c r="Q116" i="26"/>
  <c r="N81" i="26"/>
  <c r="N172" i="26"/>
  <c r="N107" i="26"/>
  <c r="N16" i="26"/>
  <c r="R182" i="26"/>
  <c r="S182" i="26" s="1"/>
  <c r="Q124" i="26"/>
  <c r="S124" i="26" s="1"/>
  <c r="Q121" i="26"/>
  <c r="S121" i="26" s="1"/>
  <c r="Q129" i="26"/>
  <c r="S129" i="26" s="1"/>
  <c r="Q130" i="26"/>
  <c r="S130" i="26" s="1"/>
  <c r="N141" i="26"/>
  <c r="N142" i="26"/>
  <c r="N143" i="26"/>
  <c r="N145" i="26"/>
  <c r="Q133" i="26"/>
  <c r="Q135" i="26"/>
  <c r="S135" i="26" s="1"/>
  <c r="Q13" i="26"/>
  <c r="S13" i="26" s="1"/>
  <c r="R140" i="26"/>
  <c r="S140" i="26" s="1"/>
  <c r="N98" i="26"/>
  <c r="N5" i="26"/>
  <c r="N168" i="26"/>
  <c r="N173" i="26"/>
  <c r="N2" i="26"/>
  <c r="N20" i="26"/>
  <c r="N174" i="26"/>
  <c r="N176" i="26"/>
  <c r="N182" i="26"/>
  <c r="Q95" i="26"/>
  <c r="N91" i="26"/>
  <c r="N164" i="26"/>
  <c r="N90" i="26"/>
  <c r="N62" i="26"/>
  <c r="Q173" i="26"/>
  <c r="S173" i="26" s="1"/>
  <c r="Q2" i="26"/>
  <c r="S2" i="26" s="1"/>
  <c r="Q19" i="26"/>
  <c r="S19" i="26" s="1"/>
  <c r="Q20" i="26"/>
  <c r="S20" i="26" s="1"/>
  <c r="Q10" i="26"/>
  <c r="S10" i="26" s="1"/>
  <c r="Q174" i="26"/>
  <c r="S174" i="26" s="1"/>
  <c r="Q175" i="26"/>
  <c r="S175" i="26" s="1"/>
  <c r="Q176" i="26"/>
  <c r="S176" i="26" s="1"/>
  <c r="Q127" i="26"/>
  <c r="S127" i="26" s="1"/>
  <c r="R103" i="26"/>
  <c r="S103" i="26" s="1"/>
  <c r="R3" i="26"/>
  <c r="S3" i="26" s="1"/>
  <c r="R154" i="26"/>
  <c r="S154" i="26" s="1"/>
  <c r="R97" i="26"/>
  <c r="S97" i="26" s="1"/>
  <c r="R99" i="26"/>
  <c r="S99" i="26" s="1"/>
  <c r="Q104" i="26"/>
  <c r="N104" i="26"/>
  <c r="Q153" i="26"/>
  <c r="N153" i="26"/>
  <c r="Q144" i="26"/>
  <c r="N144" i="26"/>
  <c r="N103" i="26"/>
  <c r="Q105" i="26"/>
  <c r="N3" i="26"/>
  <c r="Q15" i="26"/>
  <c r="N154" i="26"/>
  <c r="Q155" i="26"/>
  <c r="N94" i="26"/>
  <c r="R95" i="26"/>
  <c r="R12" i="26"/>
  <c r="S12" i="26" s="1"/>
  <c r="N97" i="26"/>
  <c r="Q92" i="26"/>
  <c r="N99" i="26"/>
  <c r="Q100" i="26"/>
  <c r="S100" i="26" s="1"/>
  <c r="R105" i="26"/>
  <c r="R15" i="26"/>
  <c r="R155" i="26"/>
  <c r="Q106" i="26"/>
  <c r="S106" i="26" s="1"/>
  <c r="Q94" i="26"/>
  <c r="S94" i="26" s="1"/>
  <c r="Q98" i="26"/>
  <c r="S98" i="26" s="1"/>
  <c r="Q11" i="26"/>
  <c r="S11" i="26" s="1"/>
  <c r="R92" i="26"/>
  <c r="R119" i="26"/>
  <c r="Q119" i="26"/>
  <c r="Q4" i="26"/>
  <c r="S4" i="26" s="1"/>
  <c r="N4" i="26"/>
  <c r="R104" i="26"/>
  <c r="Q157" i="26"/>
  <c r="S157" i="26" s="1"/>
  <c r="N157" i="26"/>
  <c r="R153" i="26"/>
  <c r="Q69" i="26"/>
  <c r="S69" i="26" s="1"/>
  <c r="N69" i="26"/>
  <c r="R144" i="26"/>
  <c r="R160" i="26"/>
  <c r="S160" i="26" s="1"/>
  <c r="R60" i="26"/>
  <c r="S60" i="26" s="1"/>
  <c r="R35" i="26"/>
  <c r="S35" i="26" s="1"/>
  <c r="R163" i="26"/>
  <c r="S163" i="26" s="1"/>
  <c r="R165" i="26"/>
  <c r="S165" i="26" s="1"/>
  <c r="R167" i="26"/>
  <c r="S167" i="26" s="1"/>
  <c r="R169" i="26"/>
  <c r="S169" i="26" s="1"/>
  <c r="R47" i="26"/>
  <c r="S47" i="26" s="1"/>
  <c r="R31" i="26"/>
  <c r="S31" i="26" s="1"/>
  <c r="R21" i="26"/>
  <c r="S21" i="26" s="1"/>
  <c r="R171" i="26"/>
  <c r="S171" i="26" s="1"/>
  <c r="R137" i="26"/>
  <c r="S137" i="26" s="1"/>
  <c r="R120" i="26"/>
  <c r="S120" i="26" s="1"/>
  <c r="R125" i="26"/>
  <c r="S125" i="26" s="1"/>
  <c r="R87" i="26"/>
  <c r="S87" i="26" s="1"/>
  <c r="R149" i="26"/>
  <c r="S149" i="26" s="1"/>
  <c r="R177" i="26"/>
  <c r="S177" i="26" s="1"/>
  <c r="R122" i="26"/>
  <c r="S122" i="26" s="1"/>
  <c r="R123" i="26"/>
  <c r="R132" i="26"/>
  <c r="S132" i="26" s="1"/>
  <c r="R146" i="26"/>
  <c r="S146" i="26" s="1"/>
  <c r="R179" i="26"/>
  <c r="S179" i="26" s="1"/>
  <c r="R181" i="26"/>
  <c r="S181" i="26" s="1"/>
  <c r="R134" i="26"/>
  <c r="S134" i="26" s="1"/>
  <c r="R83" i="26"/>
  <c r="S83" i="26" s="1"/>
  <c r="R148" i="26"/>
  <c r="S148" i="26" s="1"/>
  <c r="N17" i="26"/>
  <c r="Q17" i="26"/>
  <c r="N192" i="26"/>
  <c r="Q192" i="26"/>
  <c r="Q5" i="26"/>
  <c r="S5" i="26" s="1"/>
  <c r="Q156" i="26"/>
  <c r="S156" i="26" s="1"/>
  <c r="Q158" i="26"/>
  <c r="S158" i="26" s="1"/>
  <c r="R96" i="26"/>
  <c r="R101" i="26"/>
  <c r="Q102" i="26"/>
  <c r="S102" i="26" s="1"/>
  <c r="Q30" i="26"/>
  <c r="S30" i="26" s="1"/>
  <c r="R41" i="26"/>
  <c r="R46" i="26"/>
  <c r="R64" i="26"/>
  <c r="Q159" i="26"/>
  <c r="S159" i="26" s="1"/>
  <c r="N160" i="26"/>
  <c r="Q161" i="26"/>
  <c r="S161" i="26" s="1"/>
  <c r="N60" i="26"/>
  <c r="Q117" i="26"/>
  <c r="S117" i="26" s="1"/>
  <c r="N35" i="26"/>
  <c r="Q91" i="26"/>
  <c r="Q162" i="26"/>
  <c r="S162" i="26" s="1"/>
  <c r="N163" i="26"/>
  <c r="Q164" i="26"/>
  <c r="S164" i="26" s="1"/>
  <c r="N165" i="26"/>
  <c r="Q166" i="26"/>
  <c r="S166" i="26" s="1"/>
  <c r="N167" i="26"/>
  <c r="Q168" i="26"/>
  <c r="S168" i="26" s="1"/>
  <c r="N169" i="26"/>
  <c r="Q45" i="26"/>
  <c r="S45" i="26" s="1"/>
  <c r="N47" i="26"/>
  <c r="Q90" i="26"/>
  <c r="Q61" i="26"/>
  <c r="S61" i="26" s="1"/>
  <c r="N31" i="26"/>
  <c r="R115" i="26"/>
  <c r="R116" i="26"/>
  <c r="Q53" i="26"/>
  <c r="S53" i="26" s="1"/>
  <c r="N21" i="26"/>
  <c r="Q170" i="26"/>
  <c r="N171" i="26"/>
  <c r="Q49" i="26"/>
  <c r="Q89" i="26"/>
  <c r="N137" i="26"/>
  <c r="Q128" i="26"/>
  <c r="N120" i="26"/>
  <c r="Q108" i="26"/>
  <c r="N125" i="26"/>
  <c r="Q126" i="26"/>
  <c r="Q9" i="26"/>
  <c r="N87" i="26"/>
  <c r="Q136" i="26"/>
  <c r="N149" i="26"/>
  <c r="Q150" i="26"/>
  <c r="N177" i="26"/>
  <c r="Q178" i="26"/>
  <c r="N122" i="26"/>
  <c r="Q88" i="26"/>
  <c r="N123" i="26"/>
  <c r="Q6" i="26"/>
  <c r="N132" i="26"/>
  <c r="Q29" i="26"/>
  <c r="N146" i="26"/>
  <c r="Q138" i="26"/>
  <c r="N179" i="26"/>
  <c r="Q180" i="26"/>
  <c r="N181" i="26"/>
  <c r="Q139" i="26"/>
  <c r="Q131" i="26"/>
  <c r="N134" i="26"/>
  <c r="R133" i="26"/>
  <c r="N83" i="26"/>
  <c r="Q147" i="26"/>
  <c r="N148" i="26"/>
  <c r="Q151" i="26"/>
  <c r="Q7" i="26"/>
  <c r="N7" i="26"/>
  <c r="Q18" i="26"/>
  <c r="N18" i="26"/>
  <c r="Q93" i="26"/>
  <c r="S93" i="26" s="1"/>
  <c r="Q42" i="26"/>
  <c r="S42" i="26" s="1"/>
  <c r="Q63" i="26"/>
  <c r="S63" i="26" s="1"/>
  <c r="Q114" i="26"/>
  <c r="S114" i="26" s="1"/>
  <c r="R170" i="26"/>
  <c r="R49" i="26"/>
  <c r="Q62" i="26"/>
  <c r="S62" i="26" s="1"/>
  <c r="Q107" i="26"/>
  <c r="S107" i="26" s="1"/>
  <c r="R89" i="26"/>
  <c r="R128" i="26"/>
  <c r="R108" i="26"/>
  <c r="R126" i="26"/>
  <c r="Q16" i="26"/>
  <c r="S16" i="26" s="1"/>
  <c r="R9" i="26"/>
  <c r="R136" i="26"/>
  <c r="R150" i="26"/>
  <c r="R178" i="26"/>
  <c r="R88" i="26"/>
  <c r="R6" i="26"/>
  <c r="R29" i="26"/>
  <c r="R138" i="26"/>
  <c r="R180" i="26"/>
  <c r="R139" i="26"/>
  <c r="R131" i="26"/>
  <c r="R147" i="26"/>
  <c r="R151" i="26"/>
  <c r="R17" i="26"/>
  <c r="N86" i="26"/>
  <c r="Q86" i="26"/>
  <c r="S86" i="26" s="1"/>
  <c r="R192" i="26"/>
  <c r="R7" i="26"/>
  <c r="Q28" i="26"/>
  <c r="S28" i="26" s="1"/>
  <c r="N28" i="26"/>
  <c r="R18" i="26"/>
  <c r="Q109" i="26"/>
  <c r="S109" i="26" s="1"/>
  <c r="N109" i="26"/>
  <c r="R111" i="26"/>
  <c r="S111" i="26" s="1"/>
  <c r="R112" i="26"/>
  <c r="S112" i="26" s="1"/>
  <c r="R43" i="26"/>
  <c r="S43" i="26" s="1"/>
  <c r="R189" i="26"/>
  <c r="S189" i="26" s="1"/>
  <c r="R25" i="26"/>
  <c r="S25" i="26" s="1"/>
  <c r="R38" i="26"/>
  <c r="S38" i="26" s="1"/>
  <c r="R23" i="26"/>
  <c r="S23" i="26" s="1"/>
  <c r="R184" i="26"/>
  <c r="S184" i="26" s="1"/>
  <c r="R78" i="26"/>
  <c r="S78" i="26" s="1"/>
  <c r="R36" i="26"/>
  <c r="S36" i="26" s="1"/>
  <c r="R59" i="26"/>
  <c r="S59" i="26" s="1"/>
  <c r="R190" i="26"/>
  <c r="S190" i="26" s="1"/>
  <c r="R54" i="26"/>
  <c r="S54" i="26" s="1"/>
  <c r="R186" i="26"/>
  <c r="S186" i="26" s="1"/>
  <c r="R51" i="26"/>
  <c r="S51" i="26" s="1"/>
  <c r="R185" i="26"/>
  <c r="S185" i="26" s="1"/>
  <c r="R67" i="26"/>
  <c r="S67" i="26" s="1"/>
  <c r="R71" i="26"/>
  <c r="S71" i="26" s="1"/>
  <c r="R188" i="26"/>
  <c r="S188" i="26" s="1"/>
  <c r="R73" i="26"/>
  <c r="S73" i="26" s="1"/>
  <c r="R80" i="26"/>
  <c r="S80" i="26" s="1"/>
  <c r="R194" i="26"/>
  <c r="S194" i="26" s="1"/>
  <c r="R85" i="26"/>
  <c r="S85" i="26" s="1"/>
  <c r="R65" i="26"/>
  <c r="S65" i="26" s="1"/>
  <c r="Q110" i="26"/>
  <c r="N111" i="26"/>
  <c r="Q113" i="26"/>
  <c r="N112" i="26"/>
  <c r="Q193" i="26"/>
  <c r="N43" i="26"/>
  <c r="Q44" i="26"/>
  <c r="N189" i="26"/>
  <c r="Q22" i="26"/>
  <c r="N25" i="26"/>
  <c r="Q37" i="26"/>
  <c r="N38" i="26"/>
  <c r="Q58" i="26"/>
  <c r="N23" i="26"/>
  <c r="Q191" i="26"/>
  <c r="N184" i="26"/>
  <c r="Q77" i="26"/>
  <c r="N78" i="26"/>
  <c r="Q79" i="26"/>
  <c r="N36" i="26"/>
  <c r="Q52" i="26"/>
  <c r="N59" i="26"/>
  <c r="Q32" i="26"/>
  <c r="N190" i="26"/>
  <c r="Q33" i="26"/>
  <c r="N54" i="26"/>
  <c r="Q55" i="26"/>
  <c r="N186" i="26"/>
  <c r="Q50" i="26"/>
  <c r="N51" i="26"/>
  <c r="Q39" i="26"/>
  <c r="N185" i="26"/>
  <c r="Q40" i="26"/>
  <c r="N67" i="26"/>
  <c r="Q68" i="26"/>
  <c r="N71" i="26"/>
  <c r="Q72" i="26"/>
  <c r="N188" i="26"/>
  <c r="Q48" i="26"/>
  <c r="N73" i="26"/>
  <c r="Q74" i="26"/>
  <c r="N80" i="26"/>
  <c r="Q82" i="26"/>
  <c r="N194" i="26"/>
  <c r="Q84" i="26"/>
  <c r="N85" i="26"/>
  <c r="Q187" i="26"/>
  <c r="N65" i="26"/>
  <c r="Q66" i="26"/>
  <c r="R110" i="26"/>
  <c r="R113" i="26"/>
  <c r="R193" i="26"/>
  <c r="R44" i="26"/>
  <c r="R22" i="26"/>
  <c r="R37" i="26"/>
  <c r="R58" i="26"/>
  <c r="R191" i="26"/>
  <c r="R77" i="26"/>
  <c r="R79" i="26"/>
  <c r="R52" i="26"/>
  <c r="R32" i="26"/>
  <c r="R33" i="26"/>
  <c r="R55" i="26"/>
  <c r="R50" i="26"/>
  <c r="R39" i="26"/>
  <c r="R40" i="26"/>
  <c r="R68" i="26"/>
  <c r="R72" i="26"/>
  <c r="R48" i="26"/>
  <c r="R74" i="26"/>
  <c r="R82" i="26"/>
  <c r="R84" i="26"/>
  <c r="R187" i="26"/>
  <c r="R66" i="26"/>
  <c r="N193" i="25"/>
  <c r="Q186" i="25"/>
  <c r="N233" i="25"/>
  <c r="N202" i="25"/>
  <c r="Q191" i="25"/>
  <c r="N187" i="25"/>
  <c r="Q233" i="25"/>
  <c r="S233" i="25" s="1"/>
  <c r="Q193" i="25"/>
  <c r="S193" i="25" s="1"/>
  <c r="N212" i="25"/>
  <c r="Q209" i="25"/>
  <c r="Q177" i="25"/>
  <c r="N234" i="25"/>
  <c r="Q190" i="25"/>
  <c r="R190" i="25"/>
  <c r="R213" i="25"/>
  <c r="S213" i="25" s="1"/>
  <c r="N213" i="25"/>
  <c r="Q179" i="25"/>
  <c r="R179" i="25"/>
  <c r="Q231" i="25"/>
  <c r="R231" i="25"/>
  <c r="Q202" i="25"/>
  <c r="S202" i="25" s="1"/>
  <c r="R182" i="25"/>
  <c r="S182" i="25" s="1"/>
  <c r="N182" i="25"/>
  <c r="Q234" i="25"/>
  <c r="S234" i="25" s="1"/>
  <c r="R189" i="25"/>
  <c r="S189" i="25" s="1"/>
  <c r="N189" i="25"/>
  <c r="R210" i="25"/>
  <c r="S210" i="25" s="1"/>
  <c r="N210" i="25"/>
  <c r="R196" i="25"/>
  <c r="S196" i="25" s="1"/>
  <c r="N196" i="25"/>
  <c r="Q212" i="25"/>
  <c r="S212" i="25" s="1"/>
  <c r="R178" i="25"/>
  <c r="S178" i="25" s="1"/>
  <c r="N178" i="25"/>
  <c r="Q206" i="25"/>
  <c r="R206" i="25"/>
  <c r="R186" i="25"/>
  <c r="R232" i="25"/>
  <c r="S232" i="25" s="1"/>
  <c r="N232" i="25"/>
  <c r="R177" i="25"/>
  <c r="N208" i="25"/>
  <c r="Q208" i="25"/>
  <c r="S208" i="25" s="1"/>
  <c r="Q204" i="25"/>
  <c r="R204" i="25"/>
  <c r="R191" i="25"/>
  <c r="R176" i="25"/>
  <c r="S176" i="25" s="1"/>
  <c r="N176" i="25"/>
  <c r="R209" i="25"/>
  <c r="S209" i="25" s="1"/>
  <c r="S230" i="25"/>
  <c r="N230" i="25"/>
  <c r="Q200" i="25"/>
  <c r="R200" i="25"/>
  <c r="R175" i="25"/>
  <c r="S175" i="25" s="1"/>
  <c r="N175" i="25"/>
  <c r="R224" i="25"/>
  <c r="S224" i="25" s="1"/>
  <c r="N224" i="25"/>
  <c r="R184" i="25"/>
  <c r="S184" i="25" s="1"/>
  <c r="N184" i="25"/>
  <c r="N220" i="25"/>
  <c r="Q220" i="25"/>
  <c r="S220" i="25" s="1"/>
  <c r="Q187" i="25"/>
  <c r="S187" i="25" s="1"/>
  <c r="Q215" i="25"/>
  <c r="R215" i="25"/>
  <c r="Q223" i="25"/>
  <c r="R223" i="25"/>
  <c r="Q198" i="25"/>
  <c r="R198" i="25"/>
  <c r="R173" i="25"/>
  <c r="S173" i="25" s="1"/>
  <c r="N173" i="25"/>
  <c r="Q218" i="25"/>
  <c r="S218" i="25" s="1"/>
  <c r="Q174" i="25"/>
  <c r="R174" i="25"/>
  <c r="R194" i="25"/>
  <c r="S194" i="25" s="1"/>
  <c r="N194" i="25"/>
  <c r="Q226" i="25"/>
  <c r="R226" i="25"/>
  <c r="Q219" i="25"/>
  <c r="R219" i="25"/>
  <c r="N203" i="25"/>
  <c r="Q203" i="25"/>
  <c r="S203" i="25" s="1"/>
  <c r="Q222" i="25"/>
  <c r="R222" i="25"/>
  <c r="R199" i="25"/>
  <c r="Q199" i="25"/>
  <c r="R172" i="25"/>
  <c r="Q172" i="25"/>
  <c r="R185" i="25"/>
  <c r="Q185" i="25"/>
  <c r="N218" i="25"/>
  <c r="R180" i="25"/>
  <c r="S180" i="25" s="1"/>
  <c r="N180" i="25"/>
  <c r="R170" i="25"/>
  <c r="S170" i="25" s="1"/>
  <c r="N170" i="25"/>
  <c r="Q168" i="25"/>
  <c r="R168" i="25"/>
  <c r="R167" i="25"/>
  <c r="Q167" i="25"/>
  <c r="Q165" i="25"/>
  <c r="R165" i="25"/>
  <c r="R217" i="25"/>
  <c r="S217" i="25" s="1"/>
  <c r="N217" i="25"/>
  <c r="N181" i="25"/>
  <c r="Q181" i="25"/>
  <c r="S181" i="25" s="1"/>
  <c r="O35" i="25"/>
  <c r="K35" i="25"/>
  <c r="N35" i="25" s="1"/>
  <c r="S191" i="25" l="1"/>
  <c r="S186" i="25"/>
  <c r="S204" i="25"/>
  <c r="S179" i="25"/>
  <c r="S190" i="25"/>
  <c r="S46" i="26"/>
  <c r="S101" i="26"/>
  <c r="S116" i="26"/>
  <c r="S41" i="26"/>
  <c r="S66" i="26"/>
  <c r="S74" i="26"/>
  <c r="S40" i="26"/>
  <c r="S33" i="26"/>
  <c r="S77" i="26"/>
  <c r="S22" i="26"/>
  <c r="S110" i="26"/>
  <c r="S7" i="26"/>
  <c r="S128" i="26"/>
  <c r="S139" i="26"/>
  <c r="S6" i="26"/>
  <c r="S115" i="26"/>
  <c r="S133" i="26"/>
  <c r="S64" i="26"/>
  <c r="S84" i="26"/>
  <c r="S72" i="26"/>
  <c r="S50" i="26"/>
  <c r="S52" i="26"/>
  <c r="S58" i="26"/>
  <c r="S96" i="26"/>
  <c r="S105" i="26"/>
  <c r="S95" i="26"/>
  <c r="S187" i="26"/>
  <c r="S48" i="26"/>
  <c r="S68" i="26"/>
  <c r="S39" i="26"/>
  <c r="S55" i="26"/>
  <c r="S32" i="26"/>
  <c r="S79" i="26"/>
  <c r="S191" i="26"/>
  <c r="S37" i="26"/>
  <c r="S44" i="26"/>
  <c r="S113" i="26"/>
  <c r="S18" i="26"/>
  <c r="S151" i="26"/>
  <c r="S108" i="26"/>
  <c r="S89" i="26"/>
  <c r="S17" i="26"/>
  <c r="S119" i="26"/>
  <c r="S15" i="26"/>
  <c r="S82" i="26"/>
  <c r="S180" i="26"/>
  <c r="S29" i="26"/>
  <c r="S88" i="26"/>
  <c r="S150" i="26"/>
  <c r="S9" i="26"/>
  <c r="S49" i="26"/>
  <c r="S92" i="26"/>
  <c r="S153" i="26"/>
  <c r="S193" i="26"/>
  <c r="S147" i="26"/>
  <c r="S131" i="26"/>
  <c r="S126" i="26"/>
  <c r="S192" i="26"/>
  <c r="S155" i="26"/>
  <c r="S138" i="26"/>
  <c r="S178" i="26"/>
  <c r="S136" i="26"/>
  <c r="S170" i="26"/>
  <c r="S144" i="26"/>
  <c r="S104" i="26"/>
  <c r="S231" i="25"/>
  <c r="S177" i="25"/>
  <c r="S223" i="25"/>
  <c r="S206" i="25"/>
  <c r="S174" i="25"/>
  <c r="S200" i="25"/>
  <c r="S215" i="25"/>
  <c r="S198" i="25"/>
  <c r="S199" i="25"/>
  <c r="S167" i="25"/>
  <c r="S172" i="25"/>
  <c r="S226" i="25"/>
  <c r="S219" i="25"/>
  <c r="S222" i="25"/>
  <c r="S185" i="25"/>
  <c r="S168" i="25"/>
  <c r="S165" i="25"/>
  <c r="Q35" i="25"/>
  <c r="R35" i="25"/>
  <c r="O114" i="25"/>
  <c r="K114" i="25"/>
  <c r="N114" i="25" s="1"/>
  <c r="O119" i="25"/>
  <c r="K119" i="25"/>
  <c r="N119" i="25" s="1"/>
  <c r="K121" i="25"/>
  <c r="Q121" i="25" s="1"/>
  <c r="S35" i="25" l="1"/>
  <c r="T36" i="25" s="1"/>
  <c r="V36" i="25" s="1"/>
  <c r="Y36" i="25" s="1"/>
  <c r="Q114" i="25"/>
  <c r="R114" i="25"/>
  <c r="N121" i="25"/>
  <c r="R119" i="25"/>
  <c r="Q119" i="25"/>
  <c r="R121" i="25"/>
  <c r="S121" i="25" s="1"/>
  <c r="O89" i="25" l="1"/>
  <c r="K89" i="25"/>
  <c r="N89" i="25" s="1"/>
  <c r="O228" i="25"/>
  <c r="K228" i="25"/>
  <c r="R228" i="25" s="1"/>
  <c r="O227" i="25"/>
  <c r="K227" i="25"/>
  <c r="R227" i="25" s="1"/>
  <c r="O120" i="25"/>
  <c r="K120" i="25"/>
  <c r="N120" i="25" s="1"/>
  <c r="O124" i="25"/>
  <c r="K124" i="25"/>
  <c r="Q124" i="25" s="1"/>
  <c r="O163" i="25"/>
  <c r="K163" i="25"/>
  <c r="Q163" i="25" s="1"/>
  <c r="O162" i="25"/>
  <c r="K162" i="25"/>
  <c r="Q162" i="25" s="1"/>
  <c r="O161" i="25"/>
  <c r="K161" i="25"/>
  <c r="Q161" i="25" s="1"/>
  <c r="O138" i="25"/>
  <c r="K138" i="25"/>
  <c r="N138" i="25" s="1"/>
  <c r="Q120" i="25" l="1"/>
  <c r="Q89" i="25"/>
  <c r="R89" i="25"/>
  <c r="N228" i="25"/>
  <c r="Q228" i="25"/>
  <c r="S228" i="25" s="1"/>
  <c r="N227" i="25"/>
  <c r="Q227" i="25"/>
  <c r="S227" i="25" s="1"/>
  <c r="R120" i="25"/>
  <c r="R124" i="25"/>
  <c r="S124" i="25" s="1"/>
  <c r="N124" i="25"/>
  <c r="R163" i="25"/>
  <c r="S163" i="25" s="1"/>
  <c r="N163" i="25"/>
  <c r="R162" i="25"/>
  <c r="S162" i="25" s="1"/>
  <c r="N162" i="25"/>
  <c r="R161" i="25"/>
  <c r="S161" i="25" s="1"/>
  <c r="N161" i="25"/>
  <c r="Q138" i="25"/>
  <c r="R138" i="25"/>
  <c r="S120" i="25" l="1"/>
  <c r="S89" i="25"/>
  <c r="S138" i="25"/>
  <c r="K38" i="25"/>
  <c r="N38" i="25" s="1"/>
  <c r="O38" i="25"/>
  <c r="R38" i="25" l="1"/>
  <c r="Q38" i="25"/>
  <c r="K67" i="25"/>
  <c r="N67" i="25" s="1"/>
  <c r="O67" i="25"/>
  <c r="K98" i="25"/>
  <c r="N98" i="25" s="1"/>
  <c r="O98" i="25"/>
  <c r="O146" i="25"/>
  <c r="K146" i="25"/>
  <c r="R146" i="25" s="1"/>
  <c r="O51" i="25"/>
  <c r="K51" i="25"/>
  <c r="Q51" i="25" s="1"/>
  <c r="O72" i="25"/>
  <c r="K72" i="25"/>
  <c r="R72" i="25" s="1"/>
  <c r="O71" i="25"/>
  <c r="K71" i="25"/>
  <c r="R71" i="25" s="1"/>
  <c r="O70" i="25"/>
  <c r="K70" i="25"/>
  <c r="R70" i="25" s="1"/>
  <c r="O116" i="25"/>
  <c r="K116" i="25"/>
  <c r="O115" i="25"/>
  <c r="K115" i="25"/>
  <c r="R115" i="25" s="1"/>
  <c r="O7" i="25"/>
  <c r="K7" i="25"/>
  <c r="Q7" i="25" s="1"/>
  <c r="O6" i="25"/>
  <c r="K6" i="25"/>
  <c r="R6" i="25" s="1"/>
  <c r="O62" i="25"/>
  <c r="K62" i="25"/>
  <c r="Q62" i="25" s="1"/>
  <c r="O59" i="25"/>
  <c r="K59" i="25"/>
  <c r="R59" i="25" s="1"/>
  <c r="O58" i="25"/>
  <c r="K58" i="25"/>
  <c r="R58" i="25" s="1"/>
  <c r="O61" i="25"/>
  <c r="K61" i="25"/>
  <c r="R61" i="25" s="1"/>
  <c r="O60" i="25"/>
  <c r="K60" i="25"/>
  <c r="N60" i="25" s="1"/>
  <c r="K145" i="25"/>
  <c r="R145" i="25" s="1"/>
  <c r="O94" i="25"/>
  <c r="K94" i="25"/>
  <c r="O47" i="25"/>
  <c r="K47" i="25"/>
  <c r="R47" i="25" s="1"/>
  <c r="O56" i="25"/>
  <c r="K56" i="25"/>
  <c r="R56" i="25" s="1"/>
  <c r="O126" i="25"/>
  <c r="K126" i="25"/>
  <c r="R126" i="25" s="1"/>
  <c r="O88" i="25"/>
  <c r="K88" i="25"/>
  <c r="R88" i="25" s="1"/>
  <c r="O48" i="25"/>
  <c r="K48" i="25"/>
  <c r="R48" i="25" s="1"/>
  <c r="O55" i="25"/>
  <c r="K55" i="25"/>
  <c r="O57" i="25"/>
  <c r="K57" i="25"/>
  <c r="R57" i="25" s="1"/>
  <c r="O83" i="25"/>
  <c r="K83" i="25"/>
  <c r="O85" i="25"/>
  <c r="K85" i="25"/>
  <c r="R85" i="25" s="1"/>
  <c r="O49" i="25"/>
  <c r="K49" i="25"/>
  <c r="R49" i="25" s="1"/>
  <c r="O135" i="25"/>
  <c r="K135" i="25"/>
  <c r="R135" i="25" s="1"/>
  <c r="O29" i="25"/>
  <c r="K29" i="25"/>
  <c r="N29" i="25" s="1"/>
  <c r="O103" i="25"/>
  <c r="K103" i="25"/>
  <c r="R103" i="25" s="1"/>
  <c r="O28" i="25"/>
  <c r="K28" i="25"/>
  <c r="Q28" i="25" s="1"/>
  <c r="O104" i="25"/>
  <c r="K104" i="25"/>
  <c r="R104" i="25" s="1"/>
  <c r="O26" i="25"/>
  <c r="K26" i="25"/>
  <c r="Q26" i="25" s="1"/>
  <c r="O102" i="25"/>
  <c r="K102" i="25"/>
  <c r="R102" i="25" s="1"/>
  <c r="O27" i="25"/>
  <c r="K27" i="25"/>
  <c r="O133" i="25"/>
  <c r="K133" i="25"/>
  <c r="R133" i="25" s="1"/>
  <c r="O77" i="25"/>
  <c r="K77" i="25"/>
  <c r="O134" i="25"/>
  <c r="K134" i="25"/>
  <c r="R134" i="25" s="1"/>
  <c r="O76" i="25"/>
  <c r="K76" i="25"/>
  <c r="Q76" i="25" s="1"/>
  <c r="O18" i="25"/>
  <c r="K18" i="25"/>
  <c r="R18" i="25" s="1"/>
  <c r="O93" i="25"/>
  <c r="K93" i="25"/>
  <c r="Q93" i="25" s="1"/>
  <c r="O84" i="25"/>
  <c r="K84" i="25"/>
  <c r="R84" i="25" s="1"/>
  <c r="O143" i="25"/>
  <c r="K143" i="25"/>
  <c r="R143" i="25" s="1"/>
  <c r="O125" i="25"/>
  <c r="K125" i="25"/>
  <c r="R125" i="25" s="1"/>
  <c r="O64" i="25"/>
  <c r="K64" i="25"/>
  <c r="R64" i="25" s="1"/>
  <c r="O105" i="25"/>
  <c r="K105" i="25"/>
  <c r="Q105" i="25" s="1"/>
  <c r="O118" i="25"/>
  <c r="K118" i="25"/>
  <c r="R118" i="25" s="1"/>
  <c r="O149" i="25"/>
  <c r="K149" i="25"/>
  <c r="Q149" i="25" s="1"/>
  <c r="O131" i="25"/>
  <c r="K131" i="25"/>
  <c r="R131" i="25" s="1"/>
  <c r="O109" i="25"/>
  <c r="K109" i="25"/>
  <c r="R109" i="25" s="1"/>
  <c r="O53" i="25"/>
  <c r="K53" i="25"/>
  <c r="R53" i="25" s="1"/>
  <c r="O148" i="25"/>
  <c r="K148" i="25"/>
  <c r="R148" i="25" s="1"/>
  <c r="O45" i="25"/>
  <c r="K45" i="25"/>
  <c r="Q45" i="25" s="1"/>
  <c r="O44" i="25"/>
  <c r="K44" i="25"/>
  <c r="R44" i="25" s="1"/>
  <c r="O136" i="25"/>
  <c r="K136" i="25"/>
  <c r="Q136" i="25" s="1"/>
  <c r="O117" i="25"/>
  <c r="K117" i="25"/>
  <c r="R117" i="25" s="1"/>
  <c r="O65" i="25"/>
  <c r="K65" i="25"/>
  <c r="O37" i="25"/>
  <c r="K37" i="25"/>
  <c r="R37" i="25" s="1"/>
  <c r="O110" i="25"/>
  <c r="K110" i="25"/>
  <c r="O123" i="25"/>
  <c r="K123" i="25"/>
  <c r="R123" i="25" s="1"/>
  <c r="O63" i="25"/>
  <c r="K63" i="25"/>
  <c r="Q63" i="25" s="1"/>
  <c r="O78" i="25"/>
  <c r="K78" i="25"/>
  <c r="R78" i="25" s="1"/>
  <c r="O129" i="25"/>
  <c r="K129" i="25"/>
  <c r="Q129" i="25" s="1"/>
  <c r="O22" i="25"/>
  <c r="K22" i="25"/>
  <c r="N22" i="25" s="1"/>
  <c r="O68" i="25"/>
  <c r="K68" i="25"/>
  <c r="Q68" i="25" s="1"/>
  <c r="O132" i="25"/>
  <c r="K132" i="25"/>
  <c r="Q132" i="25" s="1"/>
  <c r="O95" i="25"/>
  <c r="K95" i="25"/>
  <c r="N95" i="25" s="1"/>
  <c r="O81" i="25"/>
  <c r="K81" i="25"/>
  <c r="Q81" i="25" s="1"/>
  <c r="O144" i="25"/>
  <c r="K144" i="25"/>
  <c r="Q144" i="25" s="1"/>
  <c r="O92" i="25"/>
  <c r="K92" i="25"/>
  <c r="N92" i="25" s="1"/>
  <c r="O50" i="25"/>
  <c r="K50" i="25"/>
  <c r="Q50" i="25" s="1"/>
  <c r="O74" i="25"/>
  <c r="K74" i="25"/>
  <c r="N74" i="25" s="1"/>
  <c r="O52" i="25"/>
  <c r="K52" i="25"/>
  <c r="Q52" i="25" s="1"/>
  <c r="O75" i="25"/>
  <c r="K75" i="25"/>
  <c r="N75" i="25" s="1"/>
  <c r="O80" i="25"/>
  <c r="K80" i="25"/>
  <c r="Q80" i="25" s="1"/>
  <c r="O43" i="25"/>
  <c r="K43" i="25"/>
  <c r="N43" i="25" s="1"/>
  <c r="O42" i="25"/>
  <c r="K42" i="25"/>
  <c r="Q42" i="25" s="1"/>
  <c r="O41" i="25"/>
  <c r="K41" i="25"/>
  <c r="Q41" i="25" s="1"/>
  <c r="O9" i="25"/>
  <c r="K9" i="25"/>
  <c r="N9" i="25" s="1"/>
  <c r="O150" i="25"/>
  <c r="K150" i="25"/>
  <c r="Q150" i="25" s="1"/>
  <c r="O139" i="25"/>
  <c r="K139" i="25"/>
  <c r="N139" i="25" s="1"/>
  <c r="O151" i="25"/>
  <c r="K151" i="25"/>
  <c r="Q151" i="25" s="1"/>
  <c r="O91" i="25"/>
  <c r="K91" i="25"/>
  <c r="N91" i="25" s="1"/>
  <c r="O108" i="25"/>
  <c r="K108" i="25"/>
  <c r="Q108" i="25" s="1"/>
  <c r="O97" i="25"/>
  <c r="K97" i="25"/>
  <c r="N97" i="25" s="1"/>
  <c r="O130" i="25"/>
  <c r="K130" i="25"/>
  <c r="Q130" i="25" s="1"/>
  <c r="O112" i="25"/>
  <c r="K112" i="25"/>
  <c r="N112" i="25" s="1"/>
  <c r="O5" i="25"/>
  <c r="K5" i="25"/>
  <c r="Q5" i="25" s="1"/>
  <c r="O100" i="25"/>
  <c r="K100" i="25"/>
  <c r="N100" i="25" s="1"/>
  <c r="O158" i="25"/>
  <c r="K158" i="25"/>
  <c r="Q158" i="25" s="1"/>
  <c r="O111" i="25"/>
  <c r="K111" i="25"/>
  <c r="Q111" i="25" s="1"/>
  <c r="O4" i="25"/>
  <c r="K4" i="25"/>
  <c r="N4" i="25" s="1"/>
  <c r="O101" i="25"/>
  <c r="K101" i="25"/>
  <c r="Q101" i="25" s="1"/>
  <c r="O153" i="25"/>
  <c r="K153" i="25"/>
  <c r="N153" i="25" s="1"/>
  <c r="O128" i="25"/>
  <c r="K128" i="25"/>
  <c r="Q128" i="25" s="1"/>
  <c r="O32" i="25"/>
  <c r="K32" i="25"/>
  <c r="N32" i="25" s="1"/>
  <c r="O14" i="25"/>
  <c r="K14" i="25"/>
  <c r="Q14" i="25" s="1"/>
  <c r="O156" i="25"/>
  <c r="K156" i="25"/>
  <c r="N156" i="25" s="1"/>
  <c r="O13" i="25"/>
  <c r="K13" i="25"/>
  <c r="Q13" i="25" s="1"/>
  <c r="O3" i="25"/>
  <c r="K3" i="25"/>
  <c r="N3" i="25" s="1"/>
  <c r="O17" i="25"/>
  <c r="K17" i="25"/>
  <c r="Q17" i="25" s="1"/>
  <c r="O15" i="25"/>
  <c r="K15" i="25"/>
  <c r="N15" i="25" s="1"/>
  <c r="O141" i="25"/>
  <c r="K141" i="25"/>
  <c r="Q141" i="25" s="1"/>
  <c r="O12" i="25"/>
  <c r="K12" i="25"/>
  <c r="N12" i="25" s="1"/>
  <c r="O25" i="25"/>
  <c r="K25" i="25"/>
  <c r="Q25" i="25" s="1"/>
  <c r="O20" i="25"/>
  <c r="K20" i="25"/>
  <c r="N20" i="25" s="1"/>
  <c r="O24" i="25"/>
  <c r="K24" i="25"/>
  <c r="Q24" i="25" s="1"/>
  <c r="O39" i="25"/>
  <c r="K39" i="25"/>
  <c r="N39" i="25" s="1"/>
  <c r="O33" i="25"/>
  <c r="K33" i="25"/>
  <c r="R33" i="25" s="1"/>
  <c r="O31" i="25"/>
  <c r="K31" i="25"/>
  <c r="N31" i="25" s="1"/>
  <c r="K11" i="25"/>
  <c r="R11" i="25" s="1"/>
  <c r="O19" i="25"/>
  <c r="K19" i="25"/>
  <c r="N19" i="25" s="1"/>
  <c r="O23" i="25"/>
  <c r="K23" i="25"/>
  <c r="Q23" i="25" s="1"/>
  <c r="O140" i="25"/>
  <c r="K140" i="25"/>
  <c r="N140" i="25" s="1"/>
  <c r="O2" i="25"/>
  <c r="K2" i="25"/>
  <c r="Q2" i="25" s="1"/>
  <c r="S38" i="25" l="1"/>
  <c r="R67" i="25"/>
  <c r="Q67" i="25"/>
  <c r="R98" i="25"/>
  <c r="Q98" i="25"/>
  <c r="R17" i="25"/>
  <c r="S17" i="25" s="1"/>
  <c r="R101" i="25"/>
  <c r="N104" i="25"/>
  <c r="N28" i="25"/>
  <c r="N57" i="25"/>
  <c r="R68" i="25"/>
  <c r="S68" i="25" s="1"/>
  <c r="Q104" i="25"/>
  <c r="S104" i="25" s="1"/>
  <c r="N76" i="25"/>
  <c r="Q92" i="25"/>
  <c r="Q70" i="25"/>
  <c r="S70" i="25" s="1"/>
  <c r="N78" i="25"/>
  <c r="N61" i="25"/>
  <c r="R158" i="25"/>
  <c r="S158" i="25" s="1"/>
  <c r="R50" i="25"/>
  <c r="S50" i="25" s="1"/>
  <c r="Q18" i="25"/>
  <c r="S18" i="25" s="1"/>
  <c r="R26" i="25"/>
  <c r="S26" i="25" s="1"/>
  <c r="Q146" i="25"/>
  <c r="S146" i="25" s="1"/>
  <c r="N129" i="25"/>
  <c r="N63" i="25"/>
  <c r="R41" i="25"/>
  <c r="S41" i="25" s="1"/>
  <c r="Q22" i="25"/>
  <c r="R129" i="25"/>
  <c r="S129" i="25" s="1"/>
  <c r="Q78" i="25"/>
  <c r="S78" i="25" s="1"/>
  <c r="Q61" i="25"/>
  <c r="S61" i="25" s="1"/>
  <c r="N33" i="25"/>
  <c r="R3" i="25"/>
  <c r="R13" i="25"/>
  <c r="R151" i="25"/>
  <c r="S151" i="25" s="1"/>
  <c r="R80" i="25"/>
  <c r="S80" i="25" s="1"/>
  <c r="R81" i="25"/>
  <c r="S81" i="25" s="1"/>
  <c r="Q148" i="25"/>
  <c r="S148" i="25" s="1"/>
  <c r="N53" i="25"/>
  <c r="Q131" i="25"/>
  <c r="S131" i="25" s="1"/>
  <c r="R149" i="25"/>
  <c r="S149" i="25" s="1"/>
  <c r="Q118" i="25"/>
  <c r="S118" i="25" s="1"/>
  <c r="N125" i="25"/>
  <c r="Q135" i="25"/>
  <c r="S135" i="25" s="1"/>
  <c r="Q6" i="25"/>
  <c r="S6" i="25" s="1"/>
  <c r="R7" i="25"/>
  <c r="S7" i="25" s="1"/>
  <c r="Q115" i="25"/>
  <c r="S115" i="25" s="1"/>
  <c r="N70" i="25"/>
  <c r="Q19" i="25"/>
  <c r="Q31" i="25"/>
  <c r="Q33" i="25"/>
  <c r="S33" i="25" s="1"/>
  <c r="Q15" i="25"/>
  <c r="N13" i="25"/>
  <c r="N148" i="25"/>
  <c r="Q53" i="25"/>
  <c r="N131" i="25"/>
  <c r="N149" i="25"/>
  <c r="N118" i="25"/>
  <c r="Q125" i="25"/>
  <c r="S125" i="25" s="1"/>
  <c r="N135" i="25"/>
  <c r="N6" i="25"/>
  <c r="N7" i="25"/>
  <c r="N115" i="25"/>
  <c r="R141" i="25"/>
  <c r="S141" i="25" s="1"/>
  <c r="R130" i="25"/>
  <c r="S130" i="25" s="1"/>
  <c r="Q75" i="25"/>
  <c r="Q95" i="25"/>
  <c r="N18" i="25"/>
  <c r="N145" i="25"/>
  <c r="N146" i="25"/>
  <c r="R105" i="25"/>
  <c r="S105" i="25" s="1"/>
  <c r="N105" i="25"/>
  <c r="R12" i="25"/>
  <c r="R128" i="25"/>
  <c r="S128" i="25" s="1"/>
  <c r="R111" i="25"/>
  <c r="S111" i="25" s="1"/>
  <c r="R5" i="25"/>
  <c r="S5" i="25" s="1"/>
  <c r="R108" i="25"/>
  <c r="S108" i="25" s="1"/>
  <c r="R150" i="25"/>
  <c r="S150" i="25" s="1"/>
  <c r="Q43" i="25"/>
  <c r="Q74" i="25"/>
  <c r="R93" i="25"/>
  <c r="S93" i="25" s="1"/>
  <c r="R62" i="25"/>
  <c r="S62" i="25" s="1"/>
  <c r="R51" i="25"/>
  <c r="S51" i="25" s="1"/>
  <c r="Q140" i="25"/>
  <c r="Q39" i="25"/>
  <c r="R24" i="25"/>
  <c r="S24" i="25" s="1"/>
  <c r="Q3" i="25"/>
  <c r="R32" i="25"/>
  <c r="Q4" i="25"/>
  <c r="Q100" i="25"/>
  <c r="Q97" i="25"/>
  <c r="Q139" i="25"/>
  <c r="R42" i="25"/>
  <c r="S42" i="25" s="1"/>
  <c r="R52" i="25"/>
  <c r="S52" i="25" s="1"/>
  <c r="R144" i="25"/>
  <c r="S144" i="25" s="1"/>
  <c r="R132" i="25"/>
  <c r="S132" i="25" s="1"/>
  <c r="Q123" i="25"/>
  <c r="S123" i="25" s="1"/>
  <c r="N37" i="25"/>
  <c r="Q117" i="25"/>
  <c r="S117" i="25" s="1"/>
  <c r="R136" i="25"/>
  <c r="S136" i="25" s="1"/>
  <c r="Q44" i="25"/>
  <c r="S44" i="25" s="1"/>
  <c r="N64" i="25"/>
  <c r="Q84" i="25"/>
  <c r="S84" i="25" s="1"/>
  <c r="N134" i="25"/>
  <c r="Q133" i="25"/>
  <c r="S133" i="25" s="1"/>
  <c r="N102" i="25"/>
  <c r="Q103" i="25"/>
  <c r="S103" i="25" s="1"/>
  <c r="N85" i="25"/>
  <c r="N48" i="25"/>
  <c r="N47" i="25"/>
  <c r="Q59" i="25"/>
  <c r="S59" i="25" s="1"/>
  <c r="Q72" i="25"/>
  <c r="S72" i="25" s="1"/>
  <c r="N24" i="25"/>
  <c r="R15" i="25"/>
  <c r="Q153" i="25"/>
  <c r="Q112" i="25"/>
  <c r="Q91" i="25"/>
  <c r="Q9" i="25"/>
  <c r="N123" i="25"/>
  <c r="Q37" i="25"/>
  <c r="S37" i="25" s="1"/>
  <c r="N117" i="25"/>
  <c r="N136" i="25"/>
  <c r="N44" i="25"/>
  <c r="N45" i="25"/>
  <c r="Q64" i="25"/>
  <c r="N84" i="25"/>
  <c r="Q134" i="25"/>
  <c r="S134" i="25" s="1"/>
  <c r="N133" i="25"/>
  <c r="Q102" i="25"/>
  <c r="S102" i="25" s="1"/>
  <c r="N103" i="25"/>
  <c r="Q85" i="25"/>
  <c r="S85" i="25" s="1"/>
  <c r="N126" i="25"/>
  <c r="Q145" i="25"/>
  <c r="S145" i="25" s="1"/>
  <c r="N59" i="25"/>
  <c r="N72" i="25"/>
  <c r="R2" i="25"/>
  <c r="S2" i="25" s="1"/>
  <c r="R23" i="25"/>
  <c r="S23" i="25" s="1"/>
  <c r="N55" i="25"/>
  <c r="Q55" i="25"/>
  <c r="N11" i="25"/>
  <c r="R31" i="25"/>
  <c r="R39" i="25"/>
  <c r="Q110" i="25"/>
  <c r="R110" i="25"/>
  <c r="Q65" i="25"/>
  <c r="N65" i="25"/>
  <c r="Q77" i="25"/>
  <c r="R77" i="25"/>
  <c r="Q27" i="25"/>
  <c r="N27" i="25"/>
  <c r="N83" i="25"/>
  <c r="Q83" i="25"/>
  <c r="N94" i="25"/>
  <c r="Q94" i="25"/>
  <c r="R19" i="25"/>
  <c r="Q156" i="25"/>
  <c r="N158" i="25"/>
  <c r="N5" i="25"/>
  <c r="N130" i="25"/>
  <c r="N108" i="25"/>
  <c r="N151" i="25"/>
  <c r="N150" i="25"/>
  <c r="N41" i="25"/>
  <c r="N110" i="25"/>
  <c r="N77" i="25"/>
  <c r="R55" i="25"/>
  <c r="N56" i="25"/>
  <c r="Q56" i="25"/>
  <c r="S56" i="25" s="1"/>
  <c r="Q116" i="25"/>
  <c r="R116" i="25"/>
  <c r="Q71" i="25"/>
  <c r="S71" i="25" s="1"/>
  <c r="N71" i="25"/>
  <c r="Q109" i="25"/>
  <c r="S109" i="25" s="1"/>
  <c r="N109" i="25"/>
  <c r="N2" i="25"/>
  <c r="N23" i="25"/>
  <c r="N25" i="25"/>
  <c r="N14" i="25"/>
  <c r="R140" i="25"/>
  <c r="Q11" i="25"/>
  <c r="S11" i="25" s="1"/>
  <c r="Q20" i="25"/>
  <c r="N141" i="25"/>
  <c r="N128" i="25"/>
  <c r="N101" i="25"/>
  <c r="N111" i="25"/>
  <c r="R20" i="25"/>
  <c r="R25" i="25"/>
  <c r="S25" i="25" s="1"/>
  <c r="Q12" i="25"/>
  <c r="N17" i="25"/>
  <c r="R156" i="25"/>
  <c r="R14" i="25"/>
  <c r="S14" i="25" s="1"/>
  <c r="Q32" i="25"/>
  <c r="R65" i="25"/>
  <c r="Q143" i="25"/>
  <c r="S143" i="25" s="1"/>
  <c r="N143" i="25"/>
  <c r="R27" i="25"/>
  <c r="Q29" i="25"/>
  <c r="R29" i="25"/>
  <c r="Q49" i="25"/>
  <c r="S49" i="25" s="1"/>
  <c r="N49" i="25"/>
  <c r="R83" i="25"/>
  <c r="N88" i="25"/>
  <c r="Q88" i="25"/>
  <c r="S88" i="25" s="1"/>
  <c r="R94" i="25"/>
  <c r="Q60" i="25"/>
  <c r="R60" i="25"/>
  <c r="Q58" i="25"/>
  <c r="S58" i="25" s="1"/>
  <c r="N58" i="25"/>
  <c r="N116" i="25"/>
  <c r="R153" i="25"/>
  <c r="R4" i="25"/>
  <c r="R100" i="25"/>
  <c r="R112" i="25"/>
  <c r="R97" i="25"/>
  <c r="R139" i="25"/>
  <c r="R9" i="25"/>
  <c r="R63" i="25"/>
  <c r="S63" i="25" s="1"/>
  <c r="R45" i="25"/>
  <c r="S45" i="25" s="1"/>
  <c r="R76" i="25"/>
  <c r="S76" i="25" s="1"/>
  <c r="R28" i="25"/>
  <c r="S28" i="25" s="1"/>
  <c r="N42" i="25"/>
  <c r="N80" i="25"/>
  <c r="N52" i="25"/>
  <c r="N50" i="25"/>
  <c r="N144" i="25"/>
  <c r="N81" i="25"/>
  <c r="N132" i="25"/>
  <c r="N68" i="25"/>
  <c r="N93" i="25"/>
  <c r="N26" i="25"/>
  <c r="N62" i="25"/>
  <c r="N51" i="25"/>
  <c r="R43" i="25"/>
  <c r="R75" i="25"/>
  <c r="R74" i="25"/>
  <c r="R92" i="25"/>
  <c r="R95" i="25"/>
  <c r="R22" i="25"/>
  <c r="Q57" i="25"/>
  <c r="S57" i="25" s="1"/>
  <c r="Q48" i="25"/>
  <c r="S48" i="25" s="1"/>
  <c r="Q126" i="25"/>
  <c r="S126" i="25" s="1"/>
  <c r="Q47" i="25"/>
  <c r="S47" i="25" s="1"/>
  <c r="S39" i="25" l="1"/>
  <c r="T40" i="25" s="1"/>
  <c r="T90" i="25"/>
  <c r="V90" i="25" s="1"/>
  <c r="Y90" i="25" s="1"/>
  <c r="T54" i="25"/>
  <c r="V54" i="25" s="1"/>
  <c r="Y54" i="25" s="1"/>
  <c r="S83" i="25"/>
  <c r="T86" i="25" s="1"/>
  <c r="V86" i="25" s="1"/>
  <c r="Y86" i="25" s="1"/>
  <c r="S67" i="25"/>
  <c r="T69" i="25" s="1"/>
  <c r="S139" i="25"/>
  <c r="T147" i="25"/>
  <c r="V147" i="25" s="1"/>
  <c r="Y147" i="25" s="1"/>
  <c r="T127" i="25"/>
  <c r="V127" i="25" s="1"/>
  <c r="Y127" i="25" s="1"/>
  <c r="T152" i="25"/>
  <c r="V152" i="25" s="1"/>
  <c r="Y152" i="25" s="1"/>
  <c r="T73" i="25"/>
  <c r="V73" i="25" s="1"/>
  <c r="Y73" i="25" s="1"/>
  <c r="S98" i="25"/>
  <c r="T137" i="25" s="1"/>
  <c r="V137" i="25" s="1"/>
  <c r="Y137" i="25" s="1"/>
  <c r="S32" i="25"/>
  <c r="S74" i="25"/>
  <c r="S153" i="25"/>
  <c r="S9" i="25"/>
  <c r="T10" i="25" s="1"/>
  <c r="V10" i="25" s="1"/>
  <c r="Y10" i="25" s="1"/>
  <c r="S95" i="25"/>
  <c r="S22" i="25"/>
  <c r="S92" i="25"/>
  <c r="S4" i="25"/>
  <c r="S15" i="25"/>
  <c r="S91" i="25"/>
  <c r="S140" i="25"/>
  <c r="S112" i="25"/>
  <c r="S77" i="25"/>
  <c r="S100" i="25"/>
  <c r="S19" i="25"/>
  <c r="S3" i="25"/>
  <c r="S75" i="25"/>
  <c r="S60" i="25"/>
  <c r="S29" i="25"/>
  <c r="S43" i="25"/>
  <c r="T46" i="25" s="1"/>
  <c r="S156" i="25"/>
  <c r="S110" i="25"/>
  <c r="S97" i="25"/>
  <c r="S12" i="25"/>
  <c r="S116" i="25"/>
  <c r="T122" i="25" s="1"/>
  <c r="S31" i="25"/>
  <c r="S20" i="25"/>
  <c r="S65" i="25"/>
  <c r="T82" i="25" s="1"/>
  <c r="V82" i="25" s="1"/>
  <c r="S94" i="25"/>
  <c r="S27" i="25"/>
  <c r="S55" i="25"/>
  <c r="T66" i="25" l="1"/>
  <c r="V66" i="25" s="1"/>
  <c r="Y66" i="25" s="1"/>
  <c r="V107" i="25"/>
  <c r="Y107" i="25" s="1"/>
  <c r="T16" i="25"/>
  <c r="V16" i="25" s="1"/>
  <c r="Y16" i="25" s="1"/>
  <c r="V40" i="25"/>
  <c r="Y40" i="25" s="1"/>
  <c r="T142" i="25"/>
  <c r="V142" i="25" s="1"/>
  <c r="Y142" i="25" s="1"/>
  <c r="T30" i="25"/>
  <c r="V30" i="25" s="1"/>
  <c r="Y30" i="25" s="1"/>
  <c r="V69" i="25"/>
  <c r="Y69" i="25" s="1"/>
  <c r="T113" i="25"/>
  <c r="V113" i="25" s="1"/>
  <c r="Y113" i="25" s="1"/>
  <c r="T8" i="25"/>
  <c r="V8" i="25" s="1"/>
  <c r="Y8" i="25" s="1"/>
  <c r="V122" i="25"/>
  <c r="Y122" i="25" s="1"/>
  <c r="V46" i="25"/>
  <c r="Y46" i="25" s="1"/>
  <c r="T21" i="25"/>
  <c r="V21" i="25" s="1"/>
  <c r="Y21" i="25" s="1"/>
  <c r="T34" i="25"/>
  <c r="V34" i="25" s="1"/>
  <c r="Y34" i="25" s="1"/>
  <c r="T79" i="25"/>
  <c r="V79" i="25" s="1"/>
  <c r="Y79" i="25" s="1"/>
  <c r="T96" i="25"/>
  <c r="V96" i="25" s="1"/>
  <c r="Y96" i="25" s="1"/>
  <c r="K9" i="21" l="1"/>
  <c r="N9" i="21" s="1"/>
  <c r="K10" i="21"/>
  <c r="Q10" i="21" s="1"/>
  <c r="O10" i="21"/>
  <c r="R10" i="21" l="1"/>
  <c r="S10" i="21" s="1"/>
  <c r="N10" i="21"/>
  <c r="Q9" i="21"/>
  <c r="R9" i="21"/>
  <c r="S9" i="21" s="1"/>
  <c r="O105" i="5" l="1"/>
  <c r="K105" i="5"/>
  <c r="Q105" i="5" s="1"/>
  <c r="K3" i="21"/>
  <c r="N3" i="21" s="1"/>
  <c r="O3" i="21"/>
  <c r="K46" i="21"/>
  <c r="N46" i="21" s="1"/>
  <c r="O46" i="21"/>
  <c r="O45" i="21"/>
  <c r="K45" i="21"/>
  <c r="N45" i="21" s="1"/>
  <c r="R105" i="5" l="1"/>
  <c r="S105" i="5" s="1"/>
  <c r="N105" i="5"/>
  <c r="R3" i="21"/>
  <c r="Q46" i="21"/>
  <c r="Q3" i="21"/>
  <c r="R46" i="21"/>
  <c r="R45" i="21"/>
  <c r="Q45" i="21"/>
  <c r="O66" i="21"/>
  <c r="K66" i="21"/>
  <c r="N66" i="21" s="1"/>
  <c r="K64" i="21"/>
  <c r="R64" i="21" s="1"/>
  <c r="K65" i="21"/>
  <c r="N65" i="21" s="1"/>
  <c r="O65" i="21"/>
  <c r="O42" i="21"/>
  <c r="K42" i="21"/>
  <c r="N42" i="21" s="1"/>
  <c r="K41" i="21"/>
  <c r="N41" i="21" s="1"/>
  <c r="O41" i="21"/>
  <c r="K104" i="5"/>
  <c r="R104" i="5" s="1"/>
  <c r="O103" i="5"/>
  <c r="K103" i="5"/>
  <c r="N103" i="5" s="1"/>
  <c r="O102" i="5"/>
  <c r="K102" i="5"/>
  <c r="N102" i="5" s="1"/>
  <c r="O101" i="5"/>
  <c r="K101" i="5"/>
  <c r="N101" i="5" s="1"/>
  <c r="O99" i="5"/>
  <c r="K99" i="5"/>
  <c r="Q99" i="5" s="1"/>
  <c r="O161" i="21"/>
  <c r="K161" i="21"/>
  <c r="Q161" i="21" s="1"/>
  <c r="O158" i="21"/>
  <c r="K158" i="21"/>
  <c r="Q158" i="21" s="1"/>
  <c r="O88" i="21"/>
  <c r="K88" i="21"/>
  <c r="O87" i="21"/>
  <c r="K87" i="21"/>
  <c r="O103" i="21"/>
  <c r="K103" i="21"/>
  <c r="O100" i="21"/>
  <c r="K100" i="21"/>
  <c r="O80" i="21"/>
  <c r="K80" i="21"/>
  <c r="R80" i="21" s="1"/>
  <c r="O79" i="21"/>
  <c r="K79" i="21"/>
  <c r="Q79" i="21" s="1"/>
  <c r="O76" i="21"/>
  <c r="K76" i="21"/>
  <c r="Q76" i="21" s="1"/>
  <c r="O99" i="21"/>
  <c r="K99" i="21"/>
  <c r="O75" i="21"/>
  <c r="K75" i="21"/>
  <c r="Q75" i="21" s="1"/>
  <c r="O96" i="21"/>
  <c r="K96" i="21"/>
  <c r="O95" i="21"/>
  <c r="K95" i="21"/>
  <c r="O108" i="21"/>
  <c r="K108" i="21"/>
  <c r="O155" i="21"/>
  <c r="K155" i="21"/>
  <c r="Q155" i="21" s="1"/>
  <c r="O154" i="21"/>
  <c r="K154" i="21"/>
  <c r="Q154" i="21" s="1"/>
  <c r="S154" i="21" s="1"/>
  <c r="O153" i="21"/>
  <c r="K153" i="21"/>
  <c r="Q153" i="21" s="1"/>
  <c r="O152" i="21"/>
  <c r="K152" i="21"/>
  <c r="Q152" i="21" s="1"/>
  <c r="O90" i="21"/>
  <c r="K90" i="21"/>
  <c r="O89" i="21"/>
  <c r="K89" i="21"/>
  <c r="O106" i="21"/>
  <c r="K106" i="21"/>
  <c r="O149" i="21"/>
  <c r="K149" i="21"/>
  <c r="R149" i="21" s="1"/>
  <c r="O148" i="21"/>
  <c r="K148" i="21"/>
  <c r="R148" i="21" s="1"/>
  <c r="O147" i="21"/>
  <c r="K147" i="21"/>
  <c r="Q147" i="21" s="1"/>
  <c r="S147" i="21" s="1"/>
  <c r="O146" i="21"/>
  <c r="K146" i="21"/>
  <c r="R146" i="21" s="1"/>
  <c r="O86" i="21"/>
  <c r="K86" i="21"/>
  <c r="O85" i="21"/>
  <c r="K85" i="21"/>
  <c r="O104" i="21"/>
  <c r="K104" i="21"/>
  <c r="O143" i="21"/>
  <c r="K143" i="21"/>
  <c r="R143" i="21" s="1"/>
  <c r="O142" i="21"/>
  <c r="K142" i="21"/>
  <c r="R142" i="21" s="1"/>
  <c r="O141" i="21"/>
  <c r="K141" i="21"/>
  <c r="R141" i="21" s="1"/>
  <c r="O140" i="21"/>
  <c r="K140" i="21"/>
  <c r="R140" i="21" s="1"/>
  <c r="O94" i="21"/>
  <c r="K94" i="21"/>
  <c r="O93" i="21"/>
  <c r="K93" i="21"/>
  <c r="O107" i="21"/>
  <c r="K107" i="21"/>
  <c r="O136" i="21"/>
  <c r="K136" i="21"/>
  <c r="R136" i="21" s="1"/>
  <c r="O135" i="21"/>
  <c r="K135" i="21"/>
  <c r="R135" i="21" s="1"/>
  <c r="O134" i="21"/>
  <c r="K134" i="21"/>
  <c r="R134" i="21" s="1"/>
  <c r="O133" i="21"/>
  <c r="K133" i="21"/>
  <c r="Q133" i="21" s="1"/>
  <c r="O92" i="21"/>
  <c r="K92" i="21"/>
  <c r="O91" i="21"/>
  <c r="K91" i="21"/>
  <c r="O105" i="21"/>
  <c r="K105" i="21"/>
  <c r="O129" i="21"/>
  <c r="K129" i="21"/>
  <c r="O128" i="21"/>
  <c r="K128" i="21"/>
  <c r="O127" i="21"/>
  <c r="K127" i="21"/>
  <c r="R127" i="21" s="1"/>
  <c r="O126" i="21"/>
  <c r="K126" i="21"/>
  <c r="R126" i="21" s="1"/>
  <c r="O44" i="21"/>
  <c r="K44" i="21"/>
  <c r="Q44" i="21" s="1"/>
  <c r="O58" i="21"/>
  <c r="K58" i="21"/>
  <c r="Q58" i="21" s="1"/>
  <c r="O14" i="21"/>
  <c r="K14" i="21"/>
  <c r="Q14" i="21" s="1"/>
  <c r="O40" i="21"/>
  <c r="K40" i="21"/>
  <c r="Q40" i="21" s="1"/>
  <c r="O27" i="21"/>
  <c r="K27" i="21"/>
  <c r="Q27" i="21" s="1"/>
  <c r="O26" i="21"/>
  <c r="K26" i="21"/>
  <c r="Q26" i="21" s="1"/>
  <c r="K53" i="21"/>
  <c r="R53" i="21" s="1"/>
  <c r="K61" i="21"/>
  <c r="Q61" i="21" s="1"/>
  <c r="O78" i="21"/>
  <c r="K78" i="21"/>
  <c r="R78" i="21" s="1"/>
  <c r="O77" i="21"/>
  <c r="K77" i="21"/>
  <c r="R77" i="21" s="1"/>
  <c r="O73" i="21"/>
  <c r="K73" i="21"/>
  <c r="R73" i="21" s="1"/>
  <c r="O72" i="21"/>
  <c r="K72" i="21"/>
  <c r="R72" i="21" s="1"/>
  <c r="O98" i="21"/>
  <c r="K98" i="21"/>
  <c r="R98" i="21" s="1"/>
  <c r="O62" i="21"/>
  <c r="K62" i="21"/>
  <c r="R62" i="21" s="1"/>
  <c r="O2" i="21"/>
  <c r="K2" i="21"/>
  <c r="R2" i="21" s="1"/>
  <c r="O82" i="21"/>
  <c r="K82" i="21"/>
  <c r="Q82" i="21" s="1"/>
  <c r="O81" i="21"/>
  <c r="K81" i="21"/>
  <c r="Q81" i="21" s="1"/>
  <c r="O101" i="21"/>
  <c r="K101" i="21"/>
  <c r="K30" i="21"/>
  <c r="Q30" i="21" s="1"/>
  <c r="K29" i="21"/>
  <c r="R29" i="21" s="1"/>
  <c r="O71" i="21"/>
  <c r="K71" i="21"/>
  <c r="Q71" i="21" s="1"/>
  <c r="O70" i="21"/>
  <c r="K70" i="21"/>
  <c r="Q70" i="21" s="1"/>
  <c r="K59" i="21"/>
  <c r="Q59" i="21" s="1"/>
  <c r="K4" i="21"/>
  <c r="R4" i="21" s="1"/>
  <c r="O56" i="21"/>
  <c r="K56" i="21"/>
  <c r="R56" i="21" s="1"/>
  <c r="O54" i="21"/>
  <c r="K54" i="21"/>
  <c r="R54" i="21" s="1"/>
  <c r="O84" i="21"/>
  <c r="K84" i="21"/>
  <c r="R84" i="21" s="1"/>
  <c r="O83" i="21"/>
  <c r="K83" i="21"/>
  <c r="R83" i="21" s="1"/>
  <c r="O102" i="21"/>
  <c r="K102" i="21"/>
  <c r="O69" i="21"/>
  <c r="K69" i="21"/>
  <c r="R69" i="21" s="1"/>
  <c r="O68" i="21"/>
  <c r="K68" i="21"/>
  <c r="R68" i="21" s="1"/>
  <c r="O55" i="21"/>
  <c r="K55" i="21"/>
  <c r="R55" i="21" s="1"/>
  <c r="O37" i="21"/>
  <c r="K37" i="21"/>
  <c r="Q37" i="21" s="1"/>
  <c r="O25" i="21"/>
  <c r="K25" i="21"/>
  <c r="Q25" i="21" s="1"/>
  <c r="O24" i="21"/>
  <c r="K24" i="21"/>
  <c r="Q24" i="21" s="1"/>
  <c r="O43" i="21"/>
  <c r="K43" i="21"/>
  <c r="Q43" i="21" s="1"/>
  <c r="O123" i="21"/>
  <c r="K123" i="21"/>
  <c r="Q123" i="21" s="1"/>
  <c r="O38" i="21"/>
  <c r="K38" i="21"/>
  <c r="Q38" i="21" s="1"/>
  <c r="O13" i="21"/>
  <c r="K13" i="21"/>
  <c r="Q13" i="21" s="1"/>
  <c r="O7" i="21"/>
  <c r="K7" i="21"/>
  <c r="Q7" i="21" s="1"/>
  <c r="R122" i="21"/>
  <c r="Q122" i="21"/>
  <c r="O122" i="21"/>
  <c r="N122" i="21"/>
  <c r="O51" i="21"/>
  <c r="K51" i="21"/>
  <c r="R51" i="21" s="1"/>
  <c r="O50" i="21"/>
  <c r="K50" i="21"/>
  <c r="R50" i="21" s="1"/>
  <c r="O21" i="21"/>
  <c r="K21" i="21"/>
  <c r="R21" i="21" s="1"/>
  <c r="O20" i="21"/>
  <c r="K20" i="21"/>
  <c r="R20" i="21" s="1"/>
  <c r="O47" i="21"/>
  <c r="K47" i="21"/>
  <c r="R47" i="21" s="1"/>
  <c r="O119" i="21"/>
  <c r="K119" i="21"/>
  <c r="R119" i="21" s="1"/>
  <c r="O16" i="21"/>
  <c r="K16" i="21"/>
  <c r="R16" i="21" s="1"/>
  <c r="R118" i="21"/>
  <c r="Q118" i="21"/>
  <c r="O118" i="21"/>
  <c r="N118" i="21"/>
  <c r="O49" i="21"/>
  <c r="K49" i="21"/>
  <c r="Q49" i="21" s="1"/>
  <c r="O32" i="21"/>
  <c r="K32" i="21"/>
  <c r="Q32" i="21" s="1"/>
  <c r="O48" i="21"/>
  <c r="K48" i="21"/>
  <c r="Q48" i="21" s="1"/>
  <c r="O23" i="21"/>
  <c r="K23" i="21"/>
  <c r="Q23" i="21" s="1"/>
  <c r="O22" i="21"/>
  <c r="K22" i="21"/>
  <c r="Q22" i="21" s="1"/>
  <c r="O31" i="21"/>
  <c r="K31" i="21"/>
  <c r="Q31" i="21" s="1"/>
  <c r="R115" i="21"/>
  <c r="Q115" i="21"/>
  <c r="O115" i="21"/>
  <c r="N115" i="21"/>
  <c r="R114" i="21"/>
  <c r="Q114" i="21"/>
  <c r="O114" i="21"/>
  <c r="N114" i="21"/>
  <c r="O12" i="21"/>
  <c r="K12" i="21"/>
  <c r="Q12" i="21" s="1"/>
  <c r="O6" i="21"/>
  <c r="K6" i="21"/>
  <c r="Q6" i="21" s="1"/>
  <c r="O34" i="21"/>
  <c r="K34" i="21"/>
  <c r="R34" i="21" s="1"/>
  <c r="O35" i="21"/>
  <c r="K35" i="21"/>
  <c r="R35" i="21" s="1"/>
  <c r="O36" i="21"/>
  <c r="K36" i="21"/>
  <c r="R36" i="21" s="1"/>
  <c r="O19" i="21"/>
  <c r="K19" i="21"/>
  <c r="R19" i="21" s="1"/>
  <c r="O18" i="21"/>
  <c r="K18" i="21"/>
  <c r="R18" i="21" s="1"/>
  <c r="O33" i="21"/>
  <c r="K33" i="21"/>
  <c r="R33" i="21" s="1"/>
  <c r="O111" i="21"/>
  <c r="K111" i="21"/>
  <c r="R111" i="21" s="1"/>
  <c r="O15" i="21"/>
  <c r="K15" i="21"/>
  <c r="R15" i="21" s="1"/>
  <c r="R110" i="21"/>
  <c r="Q110" i="21"/>
  <c r="N110" i="21"/>
  <c r="O8" i="21"/>
  <c r="K8" i="21"/>
  <c r="R8" i="21" s="1"/>
  <c r="K154" i="5"/>
  <c r="Q154" i="5" s="1"/>
  <c r="S154" i="5" s="1"/>
  <c r="K143" i="5"/>
  <c r="Q143" i="5" s="1"/>
  <c r="K190" i="5"/>
  <c r="Q190" i="5" s="1"/>
  <c r="K186" i="5"/>
  <c r="K179" i="5"/>
  <c r="Q179" i="5" s="1"/>
  <c r="K180" i="5"/>
  <c r="Q180" i="5" s="1"/>
  <c r="K178" i="5"/>
  <c r="Q178" i="5" s="1"/>
  <c r="R186" i="5"/>
  <c r="Q186" i="5"/>
  <c r="O190" i="5"/>
  <c r="O186" i="5"/>
  <c r="O179" i="5"/>
  <c r="O180" i="5"/>
  <c r="O178" i="5"/>
  <c r="O171" i="5"/>
  <c r="O172" i="5"/>
  <c r="O170" i="5"/>
  <c r="O163" i="5"/>
  <c r="O164" i="5"/>
  <c r="O162" i="5"/>
  <c r="O153" i="5"/>
  <c r="O154" i="5"/>
  <c r="O155" i="5"/>
  <c r="O156" i="5"/>
  <c r="O157" i="5"/>
  <c r="O158" i="5"/>
  <c r="O143" i="5"/>
  <c r="O144" i="5"/>
  <c r="O145" i="5"/>
  <c r="O146" i="5"/>
  <c r="O147" i="5"/>
  <c r="O148" i="5"/>
  <c r="O133" i="5"/>
  <c r="O134" i="5"/>
  <c r="O135" i="5"/>
  <c r="O136" i="5"/>
  <c r="O137" i="5"/>
  <c r="O138" i="5"/>
  <c r="O122" i="5"/>
  <c r="O123" i="5"/>
  <c r="O124" i="5"/>
  <c r="O125" i="5"/>
  <c r="O126" i="5"/>
  <c r="O127" i="5"/>
  <c r="O111" i="5"/>
  <c r="O112" i="5"/>
  <c r="O113" i="5"/>
  <c r="O114" i="5"/>
  <c r="O115" i="5"/>
  <c r="O116" i="5"/>
  <c r="O98" i="5"/>
  <c r="O95" i="5"/>
  <c r="O94" i="5"/>
  <c r="O83" i="5"/>
  <c r="O85" i="5"/>
  <c r="O84" i="5"/>
  <c r="K68" i="5"/>
  <c r="R68" i="5" s="1"/>
  <c r="K69" i="5"/>
  <c r="Q69" i="5" s="1"/>
  <c r="O71" i="5"/>
  <c r="O70" i="5"/>
  <c r="O61" i="5"/>
  <c r="O62" i="5"/>
  <c r="O63" i="5"/>
  <c r="O64" i="5"/>
  <c r="O59" i="5"/>
  <c r="O58" i="5"/>
  <c r="O60" i="5"/>
  <c r="O56" i="5"/>
  <c r="O57" i="5"/>
  <c r="K56" i="5"/>
  <c r="R56" i="5" s="1"/>
  <c r="K57" i="5"/>
  <c r="Q57" i="5" s="1"/>
  <c r="R42" i="5"/>
  <c r="Q42" i="5"/>
  <c r="R30" i="5"/>
  <c r="O35" i="5"/>
  <c r="O36" i="5"/>
  <c r="O37" i="5"/>
  <c r="O38" i="5"/>
  <c r="O29" i="5"/>
  <c r="O30" i="5"/>
  <c r="O31" i="5"/>
  <c r="O32" i="5"/>
  <c r="O33" i="5"/>
  <c r="Q30" i="5"/>
  <c r="O21" i="5"/>
  <c r="O22" i="5"/>
  <c r="O23" i="5"/>
  <c r="O24" i="5"/>
  <c r="O15" i="5"/>
  <c r="O16" i="5"/>
  <c r="O17" i="5"/>
  <c r="O18" i="5"/>
  <c r="O19" i="5"/>
  <c r="O20" i="5"/>
  <c r="Q17" i="5"/>
  <c r="Q18" i="5"/>
  <c r="R17" i="5"/>
  <c r="R18" i="5"/>
  <c r="R3" i="5"/>
  <c r="Q3" i="5"/>
  <c r="K46" i="5"/>
  <c r="N46" i="5" s="1"/>
  <c r="N42" i="5"/>
  <c r="O49" i="5"/>
  <c r="O50" i="5"/>
  <c r="O51" i="5"/>
  <c r="O42" i="5"/>
  <c r="O43" i="5"/>
  <c r="O44" i="5"/>
  <c r="O45" i="5"/>
  <c r="O46" i="5"/>
  <c r="O47" i="5"/>
  <c r="O48" i="5"/>
  <c r="O34" i="5"/>
  <c r="K32" i="5"/>
  <c r="N32" i="5" s="1"/>
  <c r="N30" i="5"/>
  <c r="N17" i="5"/>
  <c r="N18" i="5"/>
  <c r="O8" i="5"/>
  <c r="O7" i="5"/>
  <c r="O10" i="5"/>
  <c r="O11" i="5"/>
  <c r="N3" i="5"/>
  <c r="K170" i="5"/>
  <c r="R170" i="5" s="1"/>
  <c r="K157" i="5"/>
  <c r="R157" i="5" s="1"/>
  <c r="S157" i="5" s="1"/>
  <c r="K147" i="5"/>
  <c r="R147" i="5" s="1"/>
  <c r="S147" i="5" s="1"/>
  <c r="K137" i="5"/>
  <c r="R137" i="5" s="1"/>
  <c r="K115" i="5"/>
  <c r="R115" i="5" s="1"/>
  <c r="S115" i="5" s="1"/>
  <c r="O86" i="5"/>
  <c r="K86" i="5"/>
  <c r="R86" i="5" s="1"/>
  <c r="O75" i="5"/>
  <c r="K75" i="5"/>
  <c r="R75" i="5" s="1"/>
  <c r="K59" i="5"/>
  <c r="R59" i="5" s="1"/>
  <c r="K49" i="5"/>
  <c r="R49" i="5" s="1"/>
  <c r="K21" i="5"/>
  <c r="Q21" i="5" s="1"/>
  <c r="K8" i="5"/>
  <c r="Q8" i="5" s="1"/>
  <c r="K172" i="5"/>
  <c r="Q172" i="5" s="1"/>
  <c r="K171" i="5"/>
  <c r="Q171" i="5" s="1"/>
  <c r="K163" i="5"/>
  <c r="Q163" i="5" s="1"/>
  <c r="K162" i="5"/>
  <c r="Q162" i="5" s="1"/>
  <c r="K164" i="5"/>
  <c r="R164" i="5" s="1"/>
  <c r="K158" i="5"/>
  <c r="R158" i="5" s="1"/>
  <c r="S158" i="5" s="1"/>
  <c r="K156" i="5"/>
  <c r="R156" i="5" s="1"/>
  <c r="S156" i="5" s="1"/>
  <c r="K148" i="5"/>
  <c r="R148" i="5" s="1"/>
  <c r="S148" i="5" s="1"/>
  <c r="K146" i="5"/>
  <c r="R146" i="5" s="1"/>
  <c r="S146" i="5" s="1"/>
  <c r="K138" i="5"/>
  <c r="R138" i="5" s="1"/>
  <c r="K136" i="5"/>
  <c r="R136" i="5" s="1"/>
  <c r="K127" i="5"/>
  <c r="R127" i="5" s="1"/>
  <c r="K126" i="5"/>
  <c r="R126" i="5" s="1"/>
  <c r="K125" i="5"/>
  <c r="R125" i="5" s="1"/>
  <c r="K122" i="5"/>
  <c r="R122" i="5" s="1"/>
  <c r="K116" i="5"/>
  <c r="R116" i="5" s="1"/>
  <c r="S116" i="5" s="1"/>
  <c r="K114" i="5"/>
  <c r="R114" i="5" s="1"/>
  <c r="S114" i="5" s="1"/>
  <c r="K113" i="5"/>
  <c r="R113" i="5" s="1"/>
  <c r="S113" i="5" s="1"/>
  <c r="K112" i="5"/>
  <c r="R112" i="5" s="1"/>
  <c r="S112" i="5" s="1"/>
  <c r="K98" i="5"/>
  <c r="R98" i="5" s="1"/>
  <c r="O97" i="5"/>
  <c r="K97" i="5"/>
  <c r="R97" i="5" s="1"/>
  <c r="K95" i="5"/>
  <c r="Q95" i="5" s="1"/>
  <c r="K89" i="5"/>
  <c r="R89" i="5" s="1"/>
  <c r="K88" i="5"/>
  <c r="R88" i="5" s="1"/>
  <c r="O87" i="5"/>
  <c r="K87" i="5"/>
  <c r="R87" i="5" s="1"/>
  <c r="K85" i="5"/>
  <c r="Q85" i="5" s="1"/>
  <c r="K83" i="5"/>
  <c r="Q83" i="5" s="1"/>
  <c r="O76" i="5"/>
  <c r="K76" i="5"/>
  <c r="R76" i="5" s="1"/>
  <c r="O74" i="5"/>
  <c r="K74" i="5"/>
  <c r="Q74" i="5" s="1"/>
  <c r="K73" i="5"/>
  <c r="R73" i="5" s="1"/>
  <c r="K72" i="5"/>
  <c r="Q72" i="5" s="1"/>
  <c r="K64" i="5"/>
  <c r="Q64" i="5" s="1"/>
  <c r="K63" i="5"/>
  <c r="R63" i="5" s="1"/>
  <c r="K62" i="5"/>
  <c r="Q62" i="5" s="1"/>
  <c r="K61" i="5"/>
  <c r="R61" i="5" s="1"/>
  <c r="K60" i="5"/>
  <c r="Q60" i="5" s="1"/>
  <c r="K37" i="5"/>
  <c r="N37" i="5" s="1"/>
  <c r="K36" i="5"/>
  <c r="R36" i="5" s="1"/>
  <c r="K35" i="5"/>
  <c r="N35" i="5" s="1"/>
  <c r="K24" i="5"/>
  <c r="R24" i="5" s="1"/>
  <c r="K16" i="5"/>
  <c r="R16" i="5" s="1"/>
  <c r="K10" i="5"/>
  <c r="Q10" i="5" s="1"/>
  <c r="K43" i="5"/>
  <c r="R43" i="5" s="1"/>
  <c r="K44" i="5"/>
  <c r="N44" i="5" s="1"/>
  <c r="K81" i="5"/>
  <c r="R81" i="5" s="1"/>
  <c r="K82" i="5"/>
  <c r="R82" i="5" s="1"/>
  <c r="K15" i="5"/>
  <c r="Q15" i="5" s="1"/>
  <c r="K71" i="5"/>
  <c r="Q71" i="5" s="1"/>
  <c r="K47" i="5"/>
  <c r="Q47" i="5" s="1"/>
  <c r="K153" i="5"/>
  <c r="N153" i="5" s="1"/>
  <c r="O82" i="5"/>
  <c r="O81" i="5"/>
  <c r="K155" i="5"/>
  <c r="N155" i="5" s="1"/>
  <c r="O121" i="5"/>
  <c r="K121" i="5"/>
  <c r="Q121" i="5" s="1"/>
  <c r="K145" i="5"/>
  <c r="N145" i="5" s="1"/>
  <c r="K144" i="5"/>
  <c r="Q144" i="5" s="1"/>
  <c r="O96" i="5"/>
  <c r="K96" i="5"/>
  <c r="R96" i="5" s="1"/>
  <c r="K135" i="5"/>
  <c r="R135" i="5" s="1"/>
  <c r="K134" i="5"/>
  <c r="N134" i="5" s="1"/>
  <c r="O152" i="5"/>
  <c r="K152" i="5"/>
  <c r="R152" i="5" s="1"/>
  <c r="K124" i="5"/>
  <c r="R124" i="5" s="1"/>
  <c r="K123" i="5"/>
  <c r="R123" i="5" s="1"/>
  <c r="O132" i="5"/>
  <c r="K132" i="5"/>
  <c r="R132" i="5" s="1"/>
  <c r="K111" i="5"/>
  <c r="R111" i="5" s="1"/>
  <c r="O110" i="5"/>
  <c r="K110" i="5"/>
  <c r="N110" i="5" s="1"/>
  <c r="O100" i="5"/>
  <c r="K100" i="5"/>
  <c r="R100" i="5" s="1"/>
  <c r="K31" i="5"/>
  <c r="Q31" i="5" s="1"/>
  <c r="K23" i="5"/>
  <c r="Q23" i="5" s="1"/>
  <c r="K84" i="5"/>
  <c r="R84" i="5" s="1"/>
  <c r="K58" i="5"/>
  <c r="R58" i="5" s="1"/>
  <c r="K50" i="5"/>
  <c r="Q50" i="5" s="1"/>
  <c r="K133" i="5"/>
  <c r="R133" i="5" s="1"/>
  <c r="K11" i="5"/>
  <c r="R11" i="5" s="1"/>
  <c r="K70" i="5"/>
  <c r="N70" i="5" s="1"/>
  <c r="K22" i="5"/>
  <c r="R22" i="5" s="1"/>
  <c r="K38" i="5"/>
  <c r="R38" i="5" s="1"/>
  <c r="O9" i="5"/>
  <c r="K9" i="5"/>
  <c r="R9" i="5" s="1"/>
  <c r="O142" i="5"/>
  <c r="K142" i="5"/>
  <c r="N142" i="5" s="1"/>
  <c r="K51" i="5"/>
  <c r="Q51" i="5" s="1"/>
  <c r="K33" i="5"/>
  <c r="N33" i="5" s="1"/>
  <c r="O2" i="5"/>
  <c r="K2" i="5"/>
  <c r="Q2" i="5" s="1"/>
  <c r="K20" i="5"/>
  <c r="R20" i="5" s="1"/>
  <c r="K94" i="5"/>
  <c r="Q94" i="5" s="1"/>
  <c r="K19" i="5"/>
  <c r="Q19" i="5" s="1"/>
  <c r="K34" i="5"/>
  <c r="R34" i="5" s="1"/>
  <c r="O4" i="5"/>
  <c r="K4" i="5"/>
  <c r="Q4" i="5" s="1"/>
  <c r="K29" i="5"/>
  <c r="Q29" i="5" s="1"/>
  <c r="K48" i="5"/>
  <c r="Q48" i="5" s="1"/>
  <c r="K7" i="5"/>
  <c r="R7" i="5" s="1"/>
  <c r="O5" i="5"/>
  <c r="K5" i="5"/>
  <c r="R5" i="5" s="1"/>
  <c r="O6" i="5"/>
  <c r="K6" i="5"/>
  <c r="Q6" i="5" s="1"/>
  <c r="K45" i="5"/>
  <c r="N45" i="5" s="1"/>
  <c r="N43" i="5"/>
  <c r="N121" i="5"/>
  <c r="N111" i="5" l="1"/>
  <c r="R71" i="5"/>
  <c r="N15" i="5"/>
  <c r="N96" i="5"/>
  <c r="R15" i="5"/>
  <c r="S15" i="5" s="1"/>
  <c r="N51" i="5"/>
  <c r="S18" i="5"/>
  <c r="Q102" i="5"/>
  <c r="Q101" i="21"/>
  <c r="N101" i="21"/>
  <c r="R129" i="21"/>
  <c r="N129" i="21"/>
  <c r="Q129" i="21"/>
  <c r="R91" i="21"/>
  <c r="N91" i="21"/>
  <c r="Q91" i="21"/>
  <c r="Q107" i="21"/>
  <c r="N107" i="21"/>
  <c r="Q94" i="21"/>
  <c r="N94" i="21"/>
  <c r="R85" i="21"/>
  <c r="N85" i="21"/>
  <c r="R106" i="21"/>
  <c r="Q106" i="21"/>
  <c r="N106" i="21"/>
  <c r="R90" i="21"/>
  <c r="N90" i="21"/>
  <c r="Q90" i="21"/>
  <c r="R95" i="21"/>
  <c r="Q95" i="21"/>
  <c r="N95" i="21"/>
  <c r="Q103" i="21"/>
  <c r="N103" i="21"/>
  <c r="Q88" i="21"/>
  <c r="N88" i="21"/>
  <c r="R102" i="21"/>
  <c r="N102" i="21"/>
  <c r="R128" i="21"/>
  <c r="N128" i="21"/>
  <c r="Q128" i="21"/>
  <c r="R105" i="21"/>
  <c r="Q105" i="21"/>
  <c r="N105" i="21"/>
  <c r="R92" i="21"/>
  <c r="Q92" i="21"/>
  <c r="N92" i="21"/>
  <c r="R93" i="21"/>
  <c r="N93" i="21"/>
  <c r="Q104" i="21"/>
  <c r="N104" i="21"/>
  <c r="Q86" i="21"/>
  <c r="N86" i="21"/>
  <c r="R89" i="21"/>
  <c r="N89" i="21"/>
  <c r="Q89" i="21"/>
  <c r="R108" i="21"/>
  <c r="Q108" i="21"/>
  <c r="N108" i="21"/>
  <c r="R96" i="21"/>
  <c r="Q96" i="21"/>
  <c r="N96" i="21"/>
  <c r="R99" i="21"/>
  <c r="N99" i="21"/>
  <c r="Q100" i="21"/>
  <c r="N100" i="21"/>
  <c r="R87" i="21"/>
  <c r="N87" i="21"/>
  <c r="S3" i="21"/>
  <c r="S46" i="21"/>
  <c r="S45" i="21"/>
  <c r="R65" i="21"/>
  <c r="Q65" i="21"/>
  <c r="Q66" i="21"/>
  <c r="R66" i="21"/>
  <c r="N64" i="21"/>
  <c r="Q64" i="21"/>
  <c r="S64" i="21" s="1"/>
  <c r="Q42" i="21"/>
  <c r="R42" i="21"/>
  <c r="Q41" i="21"/>
  <c r="R41" i="21"/>
  <c r="N35" i="21"/>
  <c r="S114" i="21"/>
  <c r="S115" i="21"/>
  <c r="R2" i="5"/>
  <c r="R142" i="5"/>
  <c r="Q104" i="5"/>
  <c r="S104" i="5" s="1"/>
  <c r="N133" i="5"/>
  <c r="R180" i="5"/>
  <c r="Q103" i="5"/>
  <c r="N104" i="5"/>
  <c r="R103" i="5"/>
  <c r="R102" i="5"/>
  <c r="S102" i="5" s="1"/>
  <c r="Q101" i="5"/>
  <c r="R101" i="5"/>
  <c r="Q123" i="5"/>
  <c r="S123" i="5" s="1"/>
  <c r="R155" i="5"/>
  <c r="R29" i="5"/>
  <c r="S29" i="5" s="1"/>
  <c r="Q81" i="5"/>
  <c r="S81" i="5" s="1"/>
  <c r="N69" i="5"/>
  <c r="R143" i="5"/>
  <c r="S143" i="5" s="1"/>
  <c r="Q134" i="5"/>
  <c r="N29" i="5"/>
  <c r="N143" i="5"/>
  <c r="R99" i="5"/>
  <c r="S99" i="5" s="1"/>
  <c r="N99" i="5"/>
  <c r="S30" i="5"/>
  <c r="N94" i="5"/>
  <c r="R145" i="5"/>
  <c r="Q153" i="5"/>
  <c r="R190" i="5"/>
  <c r="S190" i="5" s="1"/>
  <c r="S191" i="5" s="1"/>
  <c r="S3" i="5"/>
  <c r="S17" i="5"/>
  <c r="N68" i="5"/>
  <c r="N70" i="21"/>
  <c r="S110" i="21"/>
  <c r="N7" i="21"/>
  <c r="N26" i="21"/>
  <c r="N15" i="21"/>
  <c r="N48" i="21"/>
  <c r="S118" i="21"/>
  <c r="N62" i="21"/>
  <c r="N143" i="21"/>
  <c r="S122" i="21"/>
  <c r="N24" i="21"/>
  <c r="N127" i="21"/>
  <c r="N81" i="21"/>
  <c r="N123" i="21"/>
  <c r="N71" i="21"/>
  <c r="N2" i="21"/>
  <c r="N73" i="21"/>
  <c r="N40" i="21"/>
  <c r="N141" i="21"/>
  <c r="R76" i="21"/>
  <c r="S76" i="21" s="1"/>
  <c r="R100" i="21"/>
  <c r="R88" i="21"/>
  <c r="R161" i="21"/>
  <c r="S161" i="21" s="1"/>
  <c r="S162" i="21" s="1"/>
  <c r="N16" i="21"/>
  <c r="Q16" i="21"/>
  <c r="S16" i="21" s="1"/>
  <c r="N119" i="21"/>
  <c r="Q119" i="21"/>
  <c r="S119" i="21" s="1"/>
  <c r="N47" i="21"/>
  <c r="Q47" i="21"/>
  <c r="S47" i="21" s="1"/>
  <c r="N20" i="21"/>
  <c r="Q20" i="21"/>
  <c r="S20" i="21" s="1"/>
  <c r="N21" i="21"/>
  <c r="Q21" i="21"/>
  <c r="S21" i="21" s="1"/>
  <c r="N50" i="21"/>
  <c r="Q50" i="21"/>
  <c r="S50" i="21" s="1"/>
  <c r="N51" i="21"/>
  <c r="Q51" i="21"/>
  <c r="S51" i="21" s="1"/>
  <c r="N43" i="21"/>
  <c r="N25" i="21"/>
  <c r="R75" i="21"/>
  <c r="S75" i="21" s="1"/>
  <c r="R79" i="21"/>
  <c r="S79" i="21" s="1"/>
  <c r="R103" i="21"/>
  <c r="R158" i="21"/>
  <c r="S158" i="21" s="1"/>
  <c r="S159" i="21" s="1"/>
  <c r="N8" i="21"/>
  <c r="Q8" i="21"/>
  <c r="S8" i="21" s="1"/>
  <c r="Q15" i="21"/>
  <c r="S15" i="21" s="1"/>
  <c r="N111" i="21"/>
  <c r="Q111" i="21"/>
  <c r="S111" i="21" s="1"/>
  <c r="N33" i="21"/>
  <c r="Q33" i="21"/>
  <c r="S33" i="21" s="1"/>
  <c r="N18" i="21"/>
  <c r="Q18" i="21"/>
  <c r="S18" i="21" s="1"/>
  <c r="N19" i="21"/>
  <c r="Q19" i="21"/>
  <c r="S19" i="21" s="1"/>
  <c r="N36" i="21"/>
  <c r="Q36" i="21"/>
  <c r="S36" i="21" s="1"/>
  <c r="Q35" i="21"/>
  <c r="S35" i="21" s="1"/>
  <c r="N34" i="21"/>
  <c r="Q34" i="21"/>
  <c r="S34" i="21" s="1"/>
  <c r="R6" i="21"/>
  <c r="S6" i="21" s="1"/>
  <c r="R12" i="21"/>
  <c r="S12" i="21" s="1"/>
  <c r="R31" i="21"/>
  <c r="S31" i="21" s="1"/>
  <c r="R22" i="21"/>
  <c r="S22" i="21" s="1"/>
  <c r="R23" i="21"/>
  <c r="S23" i="21" s="1"/>
  <c r="R48" i="21"/>
  <c r="S48" i="21" s="1"/>
  <c r="R32" i="21"/>
  <c r="S32" i="21" s="1"/>
  <c r="R49" i="21"/>
  <c r="S49" i="21" s="1"/>
  <c r="R7" i="21"/>
  <c r="S7" i="21" s="1"/>
  <c r="R13" i="21"/>
  <c r="S13" i="21" s="1"/>
  <c r="R38" i="21"/>
  <c r="S38" i="21" s="1"/>
  <c r="R123" i="21"/>
  <c r="S123" i="21" s="1"/>
  <c r="R43" i="21"/>
  <c r="S43" i="21" s="1"/>
  <c r="R24" i="21"/>
  <c r="S24" i="21" s="1"/>
  <c r="R25" i="21"/>
  <c r="S25" i="21" s="1"/>
  <c r="R37" i="21"/>
  <c r="S37" i="21" s="1"/>
  <c r="N55" i="21"/>
  <c r="Q55" i="21"/>
  <c r="S55" i="21" s="1"/>
  <c r="N68" i="21"/>
  <c r="Q68" i="21"/>
  <c r="S68" i="21" s="1"/>
  <c r="N69" i="21"/>
  <c r="Q69" i="21"/>
  <c r="S69" i="21" s="1"/>
  <c r="Q102" i="21"/>
  <c r="N83" i="21"/>
  <c r="Q83" i="21"/>
  <c r="S83" i="21" s="1"/>
  <c r="N84" i="21"/>
  <c r="Q84" i="21"/>
  <c r="S84" i="21" s="1"/>
  <c r="N54" i="21"/>
  <c r="Q54" i="21"/>
  <c r="S54" i="21" s="1"/>
  <c r="N56" i="21"/>
  <c r="Q56" i="21"/>
  <c r="S56" i="21" s="1"/>
  <c r="Q4" i="21"/>
  <c r="S4" i="21" s="1"/>
  <c r="N59" i="21"/>
  <c r="R59" i="21"/>
  <c r="S59" i="21" s="1"/>
  <c r="R70" i="21"/>
  <c r="S70" i="21" s="1"/>
  <c r="R71" i="21"/>
  <c r="S71" i="21" s="1"/>
  <c r="Q29" i="21"/>
  <c r="S29" i="21" s="1"/>
  <c r="N30" i="21"/>
  <c r="R30" i="21"/>
  <c r="S30" i="21" s="1"/>
  <c r="R101" i="21"/>
  <c r="R81" i="21"/>
  <c r="S81" i="21" s="1"/>
  <c r="R82" i="21"/>
  <c r="S82" i="21" s="1"/>
  <c r="Q2" i="21"/>
  <c r="S2" i="21" s="1"/>
  <c r="Q62" i="21"/>
  <c r="S62" i="21" s="1"/>
  <c r="N98" i="21"/>
  <c r="Q98" i="21"/>
  <c r="S98" i="21" s="1"/>
  <c r="N72" i="21"/>
  <c r="Q72" i="21"/>
  <c r="S72" i="21" s="1"/>
  <c r="Q73" i="21"/>
  <c r="S73" i="21" s="1"/>
  <c r="Q77" i="21"/>
  <c r="S77" i="21" s="1"/>
  <c r="Q78" i="21"/>
  <c r="S78" i="21" s="1"/>
  <c r="N61" i="21"/>
  <c r="R61" i="21"/>
  <c r="S61" i="21" s="1"/>
  <c r="Q53" i="21"/>
  <c r="S53" i="21" s="1"/>
  <c r="R26" i="21"/>
  <c r="S26" i="21" s="1"/>
  <c r="R27" i="21"/>
  <c r="S27" i="21" s="1"/>
  <c r="R40" i="21"/>
  <c r="S40" i="21" s="1"/>
  <c r="R14" i="21"/>
  <c r="S14" i="21" s="1"/>
  <c r="R58" i="21"/>
  <c r="S58" i="21" s="1"/>
  <c r="R44" i="21"/>
  <c r="S44" i="21" s="1"/>
  <c r="N126" i="21"/>
  <c r="Q126" i="21"/>
  <c r="S126" i="21" s="1"/>
  <c r="Q127" i="21"/>
  <c r="S127" i="21" s="1"/>
  <c r="R133" i="21"/>
  <c r="S133" i="21" s="1"/>
  <c r="Q134" i="21"/>
  <c r="S134" i="21" s="1"/>
  <c r="N135" i="21"/>
  <c r="Q135" i="21"/>
  <c r="S135" i="21" s="1"/>
  <c r="N136" i="21"/>
  <c r="Q136" i="21"/>
  <c r="S136" i="21" s="1"/>
  <c r="R107" i="21"/>
  <c r="Q93" i="21"/>
  <c r="S93" i="21" s="1"/>
  <c r="R94" i="21"/>
  <c r="N140" i="21"/>
  <c r="Q140" i="21"/>
  <c r="S140" i="21" s="1"/>
  <c r="Q141" i="21"/>
  <c r="S141" i="21" s="1"/>
  <c r="N142" i="21"/>
  <c r="Q142" i="21"/>
  <c r="S142" i="21" s="1"/>
  <c r="Q143" i="21"/>
  <c r="S143" i="21" s="1"/>
  <c r="R104" i="21"/>
  <c r="Q85" i="21"/>
  <c r="R86" i="21"/>
  <c r="N146" i="21"/>
  <c r="Q146" i="21"/>
  <c r="S146" i="21" s="1"/>
  <c r="N148" i="21"/>
  <c r="Q148" i="21"/>
  <c r="S148" i="21" s="1"/>
  <c r="N149" i="21"/>
  <c r="Q149" i="21"/>
  <c r="S149" i="21" s="1"/>
  <c r="R152" i="21"/>
  <c r="S152" i="21" s="1"/>
  <c r="R153" i="21"/>
  <c r="S153" i="21" s="1"/>
  <c r="R155" i="21"/>
  <c r="S155" i="21" s="1"/>
  <c r="Q99" i="21"/>
  <c r="Q80" i="21"/>
  <c r="S80" i="21" s="1"/>
  <c r="Q87" i="21"/>
  <c r="N6" i="21"/>
  <c r="N12" i="21"/>
  <c r="N31" i="21"/>
  <c r="N22" i="21"/>
  <c r="N23" i="21"/>
  <c r="N32" i="21"/>
  <c r="N49" i="21"/>
  <c r="N13" i="21"/>
  <c r="N38" i="21"/>
  <c r="N37" i="21"/>
  <c r="N4" i="21"/>
  <c r="N29" i="21"/>
  <c r="N82" i="21"/>
  <c r="N53" i="21"/>
  <c r="N27" i="21"/>
  <c r="N14" i="21"/>
  <c r="N58" i="21"/>
  <c r="N44" i="21"/>
  <c r="N133" i="21"/>
  <c r="N152" i="21"/>
  <c r="N153" i="21"/>
  <c r="N155" i="21"/>
  <c r="N95" i="5"/>
  <c r="R95" i="5"/>
  <c r="S95" i="5" s="1"/>
  <c r="Q122" i="5"/>
  <c r="S122" i="5" s="1"/>
  <c r="Q126" i="5"/>
  <c r="S126" i="5" s="1"/>
  <c r="Q137" i="5"/>
  <c r="S137" i="5" s="1"/>
  <c r="Q127" i="5"/>
  <c r="S127" i="5" s="1"/>
  <c r="Q125" i="5"/>
  <c r="S125" i="5" s="1"/>
  <c r="Q138" i="5"/>
  <c r="S138" i="5" s="1"/>
  <c r="Q136" i="5"/>
  <c r="S136" i="5" s="1"/>
  <c r="S186" i="5"/>
  <c r="S187" i="5" s="1"/>
  <c r="N11" i="5"/>
  <c r="N19" i="5"/>
  <c r="Q7" i="5"/>
  <c r="S7" i="5" s="1"/>
  <c r="R21" i="5"/>
  <c r="S21" i="5" s="1"/>
  <c r="Q22" i="5"/>
  <c r="S22" i="5" s="1"/>
  <c r="Q16" i="5"/>
  <c r="S16" i="5" s="1"/>
  <c r="Q35" i="5"/>
  <c r="R37" i="5"/>
  <c r="R31" i="5"/>
  <c r="S31" i="5" s="1"/>
  <c r="R50" i="5"/>
  <c r="S50" i="5" s="1"/>
  <c r="N74" i="5"/>
  <c r="N88" i="5"/>
  <c r="Q88" i="5"/>
  <c r="S88" i="5" s="1"/>
  <c r="R83" i="5"/>
  <c r="S83" i="5" s="1"/>
  <c r="R72" i="5"/>
  <c r="S72" i="5" s="1"/>
  <c r="Q63" i="5"/>
  <c r="S63" i="5" s="1"/>
  <c r="Q68" i="5"/>
  <c r="R163" i="5"/>
  <c r="S163" i="5" s="1"/>
  <c r="R178" i="5"/>
  <c r="S178" i="5" s="1"/>
  <c r="R179" i="5"/>
  <c r="S179" i="5" s="1"/>
  <c r="N5" i="5"/>
  <c r="N21" i="5"/>
  <c r="N31" i="5"/>
  <c r="Q11" i="5"/>
  <c r="S11" i="5" s="1"/>
  <c r="Q5" i="5"/>
  <c r="S5" i="5" s="1"/>
  <c r="R6" i="5"/>
  <c r="S6" i="5" s="1"/>
  <c r="R19" i="5"/>
  <c r="S19" i="5" s="1"/>
  <c r="Q20" i="5"/>
  <c r="S20" i="5" s="1"/>
  <c r="Q37" i="5"/>
  <c r="R35" i="5"/>
  <c r="Q46" i="5"/>
  <c r="R46" i="5"/>
  <c r="S68" i="5"/>
  <c r="N72" i="5"/>
  <c r="N84" i="5"/>
  <c r="Q84" i="5"/>
  <c r="S84" i="5" s="1"/>
  <c r="R74" i="5"/>
  <c r="Q56" i="5"/>
  <c r="S56" i="5" s="1"/>
  <c r="Q61" i="5"/>
  <c r="S61" i="5" s="1"/>
  <c r="Q164" i="5"/>
  <c r="S164" i="5" s="1"/>
  <c r="N98" i="5"/>
  <c r="N9" i="5"/>
  <c r="N8" i="5"/>
  <c r="N23" i="5"/>
  <c r="N38" i="5"/>
  <c r="N36" i="5"/>
  <c r="N34" i="5"/>
  <c r="Q9" i="5"/>
  <c r="S9" i="5" s="1"/>
  <c r="R10" i="5"/>
  <c r="S10" i="5" s="1"/>
  <c r="R8" i="5"/>
  <c r="S8" i="5" s="1"/>
  <c r="R4" i="5"/>
  <c r="S4" i="5" s="1"/>
  <c r="R23" i="5"/>
  <c r="S23" i="5" s="1"/>
  <c r="Q24" i="5"/>
  <c r="S24" i="5" s="1"/>
  <c r="Q33" i="5"/>
  <c r="R33" i="5"/>
  <c r="Q44" i="5"/>
  <c r="R48" i="5"/>
  <c r="S48" i="5" s="1"/>
  <c r="R44" i="5"/>
  <c r="N57" i="5"/>
  <c r="N64" i="5"/>
  <c r="N62" i="5"/>
  <c r="N60" i="5"/>
  <c r="N58" i="5"/>
  <c r="N86" i="5"/>
  <c r="N82" i="5"/>
  <c r="Q86" i="5"/>
  <c r="S86" i="5" s="1"/>
  <c r="Q82" i="5"/>
  <c r="S82" i="5" s="1"/>
  <c r="R85" i="5"/>
  <c r="S85" i="5" s="1"/>
  <c r="R69" i="5"/>
  <c r="S69" i="5" s="1"/>
  <c r="R57" i="5"/>
  <c r="S57" i="5" s="1"/>
  <c r="R64" i="5"/>
  <c r="S64" i="5" s="1"/>
  <c r="R62" i="5"/>
  <c r="S62" i="5" s="1"/>
  <c r="R60" i="5"/>
  <c r="S60" i="5" s="1"/>
  <c r="Q73" i="5"/>
  <c r="S73" i="5" s="1"/>
  <c r="R162" i="5"/>
  <c r="S162" i="5" s="1"/>
  <c r="Q170" i="5"/>
  <c r="S170" i="5" s="1"/>
  <c r="R171" i="5"/>
  <c r="S171" i="5" s="1"/>
  <c r="R94" i="5"/>
  <c r="S94" i="5" s="1"/>
  <c r="N71" i="5"/>
  <c r="R70" i="5"/>
  <c r="R153" i="5"/>
  <c r="N48" i="5"/>
  <c r="Q98" i="5"/>
  <c r="S98" i="5" s="1"/>
  <c r="N2" i="5"/>
  <c r="N10" i="5"/>
  <c r="N6" i="5"/>
  <c r="N4" i="5"/>
  <c r="N7" i="5"/>
  <c r="N24" i="5"/>
  <c r="N22" i="5"/>
  <c r="N20" i="5"/>
  <c r="N16" i="5"/>
  <c r="Q38" i="5"/>
  <c r="S38" i="5" s="1"/>
  <c r="Q36" i="5"/>
  <c r="S36" i="5" s="1"/>
  <c r="Q34" i="5"/>
  <c r="S34" i="5" s="1"/>
  <c r="Q32" i="5"/>
  <c r="R32" i="5"/>
  <c r="S42" i="5"/>
  <c r="Q45" i="5"/>
  <c r="Q43" i="5"/>
  <c r="S43" i="5" s="1"/>
  <c r="R47" i="5"/>
  <c r="S47" i="5" s="1"/>
  <c r="R45" i="5"/>
  <c r="N56" i="5"/>
  <c r="N63" i="5"/>
  <c r="N61" i="5"/>
  <c r="N59" i="5"/>
  <c r="N73" i="5"/>
  <c r="N89" i="5"/>
  <c r="N87" i="5"/>
  <c r="N85" i="5"/>
  <c r="N83" i="5"/>
  <c r="Q89" i="5"/>
  <c r="S89" i="5" s="1"/>
  <c r="Q87" i="5"/>
  <c r="S87" i="5" s="1"/>
  <c r="R172" i="5"/>
  <c r="S172" i="5" s="1"/>
  <c r="S180" i="5"/>
  <c r="N75" i="5"/>
  <c r="Q75" i="5"/>
  <c r="S75" i="5" s="1"/>
  <c r="Q59" i="5"/>
  <c r="S59" i="5" s="1"/>
  <c r="N49" i="5"/>
  <c r="Q49" i="5"/>
  <c r="S49" i="5" s="1"/>
  <c r="S71" i="5"/>
  <c r="R51" i="5"/>
  <c r="S51" i="5" s="1"/>
  <c r="N132" i="5"/>
  <c r="Q132" i="5"/>
  <c r="S132" i="5" s="1"/>
  <c r="R110" i="5"/>
  <c r="N81" i="5"/>
  <c r="N124" i="5"/>
  <c r="N152" i="5"/>
  <c r="Q135" i="5"/>
  <c r="S135" i="5" s="1"/>
  <c r="Q100" i="5"/>
  <c r="S100" i="5" s="1"/>
  <c r="Q58" i="5"/>
  <c r="S58" i="5" s="1"/>
  <c r="Q124" i="5"/>
  <c r="S124" i="5" s="1"/>
  <c r="N144" i="5"/>
  <c r="Q145" i="5"/>
  <c r="S145" i="5" s="1"/>
  <c r="Q110" i="5"/>
  <c r="Q111" i="5"/>
  <c r="S111" i="5" s="1"/>
  <c r="N50" i="5"/>
  <c r="Q133" i="5"/>
  <c r="S133" i="5" s="1"/>
  <c r="Q96" i="5"/>
  <c r="S96" i="5" s="1"/>
  <c r="Q152" i="5"/>
  <c r="S152" i="5" s="1"/>
  <c r="Q142" i="5"/>
  <c r="N135" i="5"/>
  <c r="N100" i="5"/>
  <c r="Q70" i="5"/>
  <c r="R134" i="5"/>
  <c r="R144" i="5"/>
  <c r="S144" i="5" s="1"/>
  <c r="R121" i="5"/>
  <c r="S121" i="5" s="1"/>
  <c r="N47" i="5"/>
  <c r="N123" i="5"/>
  <c r="Q155" i="5"/>
  <c r="S155" i="5" s="1"/>
  <c r="N97" i="5"/>
  <c r="Q97" i="5"/>
  <c r="S97" i="5" s="1"/>
  <c r="N76" i="5"/>
  <c r="Q76" i="5"/>
  <c r="S76" i="5" s="1"/>
  <c r="S74" i="5"/>
  <c r="S2" i="5"/>
  <c r="S85" i="21" l="1"/>
  <c r="S101" i="21"/>
  <c r="S104" i="21"/>
  <c r="S142" i="5"/>
  <c r="S149" i="5" s="1"/>
  <c r="S107" i="21"/>
  <c r="S103" i="5"/>
  <c r="S99" i="21"/>
  <c r="S87" i="21"/>
  <c r="S88" i="21"/>
  <c r="S86" i="21"/>
  <c r="S156" i="21"/>
  <c r="S94" i="21"/>
  <c r="S137" i="21"/>
  <c r="S108" i="21"/>
  <c r="S92" i="21"/>
  <c r="S120" i="21"/>
  <c r="S124" i="21"/>
  <c r="S89" i="21"/>
  <c r="S100" i="21"/>
  <c r="S150" i="21"/>
  <c r="S102" i="21"/>
  <c r="S96" i="21"/>
  <c r="S106" i="21"/>
  <c r="S129" i="21"/>
  <c r="S144" i="21"/>
  <c r="S128" i="21"/>
  <c r="S90" i="21"/>
  <c r="S91" i="21"/>
  <c r="S103" i="21"/>
  <c r="S105" i="21"/>
  <c r="S95" i="21"/>
  <c r="S65" i="21"/>
  <c r="S66" i="21"/>
  <c r="S42" i="21"/>
  <c r="S41" i="21"/>
  <c r="S153" i="5"/>
  <c r="S159" i="5" s="1"/>
  <c r="S134" i="5"/>
  <c r="S139" i="5" s="1"/>
  <c r="S101" i="5"/>
  <c r="S106" i="5" s="1"/>
  <c r="S26" i="5"/>
  <c r="S70" i="5"/>
  <c r="S77" i="5" s="1"/>
  <c r="S90" i="5"/>
  <c r="S112" i="21"/>
  <c r="S116" i="21" s="1"/>
  <c r="S165" i="5"/>
  <c r="S181" i="5"/>
  <c r="S173" i="5"/>
  <c r="S128" i="5"/>
  <c r="S45" i="5"/>
  <c r="S46" i="5"/>
  <c r="S37" i="5"/>
  <c r="S35" i="5"/>
  <c r="S65" i="5"/>
  <c r="S12" i="5"/>
  <c r="S32" i="5"/>
  <c r="S44" i="5"/>
  <c r="S33" i="5"/>
  <c r="S110" i="5"/>
  <c r="S117" i="5" s="1"/>
  <c r="S130" i="21" l="1"/>
  <c r="S52" i="5"/>
  <c r="S39" i="5"/>
</calcChain>
</file>

<file path=xl/sharedStrings.xml><?xml version="1.0" encoding="utf-8"?>
<sst xmlns="http://schemas.openxmlformats.org/spreadsheetml/2006/main" count="4574" uniqueCount="294">
  <si>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</si>
  <si>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</si>
  <si>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</si>
  <si>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</si>
  <si>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</si>
  <si>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</si>
  <si>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</si>
  <si>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</si>
  <si>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</si>
  <si>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</si>
  <si>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</si>
  <si>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</si>
  <si>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</si>
  <si>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</si>
  <si>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</si>
  <si>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</si>
  <si>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</si>
  <si>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</si>
  <si>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</si>
  <si>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</si>
  <si>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</si>
  <si>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</si>
  <si>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</si>
  <si>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</si>
  <si>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</si>
  <si>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</si>
  <si>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</si>
  <si>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</si>
  <si>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</si>
  <si>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</si>
  <si>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</si>
  <si>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</si>
  <si>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</si>
  <si>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</si>
  <si>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</si>
  <si>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</si>
  <si>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</si>
  <si>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</si>
  <si>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</si>
  <si>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</si>
  <si>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</si>
  <si>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</si>
  <si>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</si>
  <si>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</si>
  <si>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</si>
  <si>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</si>
  <si>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</si>
  <si>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</si>
  <si>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</si>
  <si>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</si>
  <si>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</si>
  <si>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</si>
  <si>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</si>
  <si>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</si>
  <si>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</si>
  <si>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</si>
  <si>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</si>
  <si>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</si>
  <si>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</si>
  <si>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</si>
  <si>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</si>
  <si>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</si>
  <si>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</si>
  <si>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</si>
  <si>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</si>
  <si>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</si>
  <si>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</si>
  <si>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</si>
  <si>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</si>
  <si>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</si>
  <si>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</si>
  <si>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</si>
  <si>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</si>
  <si>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</si>
  <si>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</si>
  <si>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</si>
  <si>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</si>
  <si>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</si>
  <si>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</si>
  <si>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</si>
  <si>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</si>
  <si>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</si>
  <si>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</si>
  <si>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</si>
  <si>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</si>
  <si>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</si>
  <si>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</si>
  <si>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</si>
  <si>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</si>
  <si>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</si>
  <si>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</si>
  <si>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</si>
  <si>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</si>
  <si>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</si>
  <si>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</si>
  <si>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</si>
  <si>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</si>
  <si>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</si>
  <si>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</si>
  <si>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</si>
  <si>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</si>
  <si>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</si>
  <si>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</si>
  <si>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</si>
  <si>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</si>
  <si>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</si>
  <si>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</si>
  <si>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</si>
  <si>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</si>
  <si>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</si>
  <si>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</si>
  <si>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</si>
  <si>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</si>
  <si>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</si>
  <si>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</si>
  <si>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</si>
  <si>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</si>
  <si>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</si>
  <si>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</si>
  <si>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</si>
  <si>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</si>
  <si>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</si>
  <si>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</si>
  <si>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</si>
  <si>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</si>
  <si>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</si>
  <si>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</si>
  <si>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</si>
  <si>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</si>
  <si>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</si>
  <si>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</si>
  <si>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</si>
  <si>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C2.1-01</t>
  </si>
  <si>
    <t>C2.1-02</t>
  </si>
  <si>
    <t>C2.1-04</t>
  </si>
  <si>
    <t>C2.1-03</t>
  </si>
  <si>
    <t>C2.1-05</t>
  </si>
  <si>
    <t>C2.2-01</t>
  </si>
  <si>
    <t>X. Phay</t>
  </si>
  <si>
    <t>X. Tiện 2</t>
  </si>
  <si>
    <t>X. Hàn</t>
  </si>
  <si>
    <t>X. Nguội</t>
  </si>
  <si>
    <t>Vũ Quang Khải</t>
  </si>
  <si>
    <t>Vẽ kỹ thuật</t>
  </si>
  <si>
    <t>7, 8, 9</t>
  </si>
  <si>
    <t>10, 11, 12</t>
  </si>
  <si>
    <t>Dương Thị Hồng</t>
  </si>
  <si>
    <t>Nguyễn Ngọc Hiệp</t>
  </si>
  <si>
    <t>C2.2-02</t>
  </si>
  <si>
    <t>Vật liệu cơ khí</t>
  </si>
  <si>
    <t>11, 12</t>
  </si>
  <si>
    <t>15CĐ CK1</t>
  </si>
  <si>
    <t>15CĐ CK2</t>
  </si>
  <si>
    <t>15CĐ CK3</t>
  </si>
  <si>
    <t>15CĐ CK4</t>
  </si>
  <si>
    <t>15CĐ CK5</t>
  </si>
  <si>
    <t>15CĐ CK6</t>
  </si>
  <si>
    <t>15CĐ CK7</t>
  </si>
  <si>
    <t>15CĐ CK8</t>
  </si>
  <si>
    <t>15CĐ CK9</t>
  </si>
  <si>
    <t>H1.2-14</t>
  </si>
  <si>
    <t>CHUẨN</t>
  </si>
  <si>
    <t>Dung sai kỹ thuật đo</t>
  </si>
  <si>
    <t xml:space="preserve">TT CAD/CAM- CNC </t>
  </si>
  <si>
    <t>2, 3, 4</t>
  </si>
  <si>
    <t>5, 6, 7</t>
  </si>
  <si>
    <t>1,2</t>
  </si>
  <si>
    <t>CNC-CB</t>
  </si>
  <si>
    <t>7, 8, 9, 10, 11</t>
  </si>
  <si>
    <t>1,2 ,3, 4, 5</t>
  </si>
  <si>
    <t>Ca 1, 2</t>
  </si>
  <si>
    <t>13CD CK1</t>
  </si>
  <si>
    <t>Thực tập phay 2</t>
  </si>
  <si>
    <t>Các phương pháp gia công ĐB</t>
  </si>
  <si>
    <t xml:space="preserve">2, 3 </t>
  </si>
  <si>
    <t>Vẽ và thiết kế trên máy tính</t>
  </si>
  <si>
    <t>Thực tập CNC</t>
  </si>
  <si>
    <t>CNC-CN2</t>
  </si>
  <si>
    <t>CNC-CN1</t>
  </si>
  <si>
    <t>7, 8. 9 10, 11</t>
  </si>
  <si>
    <t>1, 2, 3, 4, 5, 6</t>
  </si>
  <si>
    <t>PP NCKH</t>
  </si>
  <si>
    <t>KTĐ ĐT và TBĐ TMCN</t>
  </si>
  <si>
    <t>Công nghệ chế tạo máy</t>
  </si>
  <si>
    <t>7, 8, 9, 10 ,11, 12</t>
  </si>
  <si>
    <t>Thực tập tiện 2</t>
  </si>
  <si>
    <t>14TC CKT, P</t>
  </si>
  <si>
    <t>TT Phay nâng cao</t>
  </si>
  <si>
    <t>TT Tiện nâng cao</t>
  </si>
  <si>
    <t>TT CNC</t>
  </si>
  <si>
    <t>Nguyễn Thanh Vũ</t>
  </si>
  <si>
    <t>7, 8, 9 ,10</t>
  </si>
  <si>
    <t>TT Hàn cơ bản</t>
  </si>
  <si>
    <t>Nguyễn Chí Ngãi</t>
  </si>
  <si>
    <t>15TCCN (12+2)</t>
  </si>
  <si>
    <t>Công nghệ chế tạo máy 1</t>
  </si>
  <si>
    <t>X. Tiện 1</t>
  </si>
  <si>
    <t>TT Tiện cơ bản</t>
  </si>
  <si>
    <t>Thực tập hàn</t>
  </si>
  <si>
    <t>15CĐN CKL (9+4)</t>
  </si>
  <si>
    <t>Kỹ thuật an toàn và MTCN</t>
  </si>
  <si>
    <t>14CĐ Ô1</t>
  </si>
  <si>
    <t>14CĐ Ô2</t>
  </si>
  <si>
    <t>14CĐ Ô3</t>
  </si>
  <si>
    <t>14CĐ Ô4</t>
  </si>
  <si>
    <t>14CĐ Ô5</t>
  </si>
  <si>
    <t>15CĐN Ô (12+3)</t>
  </si>
  <si>
    <t>Dung sai lắp ghép và ĐLKT</t>
  </si>
  <si>
    <t>15CĐN Ô 1</t>
  </si>
  <si>
    <t>15CĐN Ô 2</t>
  </si>
  <si>
    <t xml:space="preserve">Trần Thị Hương </t>
  </si>
  <si>
    <t>Thực tập nguội cơ bản</t>
  </si>
  <si>
    <t xml:space="preserve">15CĐ Ô 1 </t>
  </si>
  <si>
    <t>15CĐ Ô 2</t>
  </si>
  <si>
    <t>15CĐ Ô 3</t>
  </si>
  <si>
    <t>15CĐ Ô 4</t>
  </si>
  <si>
    <t>15CĐ Ô 5</t>
  </si>
  <si>
    <t>15CĐ Ô 6</t>
  </si>
  <si>
    <t>15CĐ Ô 7</t>
  </si>
  <si>
    <t>15CĐ Ô 8</t>
  </si>
  <si>
    <t>15CĐ Ô 9</t>
  </si>
  <si>
    <t>Dung sai và kỹ thuật đo</t>
  </si>
  <si>
    <t>15TCCN Ô (12+2)</t>
  </si>
  <si>
    <t>15CĐ ĐL1</t>
  </si>
  <si>
    <t>15CĐ ĐL2</t>
  </si>
  <si>
    <t>15CĐ ĐL3</t>
  </si>
  <si>
    <t>15CĐN LĐL</t>
  </si>
  <si>
    <t>KL HKII</t>
  </si>
  <si>
    <t>KL HKI</t>
  </si>
  <si>
    <t>KL CN</t>
  </si>
  <si>
    <t>MIÊN GIẢM</t>
  </si>
  <si>
    <t>DƯ</t>
  </si>
  <si>
    <t>15TCCN CK(12+2)</t>
  </si>
  <si>
    <t>ĐLCMCĐCSVN</t>
  </si>
  <si>
    <t>2, 3, 4, 5, 6</t>
  </si>
  <si>
    <t>TT Nguội lắp ráp</t>
  </si>
  <si>
    <t>Anh văn 2</t>
  </si>
  <si>
    <t>TT Gò cơ bản</t>
  </si>
  <si>
    <t>N2</t>
  </si>
  <si>
    <t>15CĐN LĐL (N1)</t>
  </si>
  <si>
    <t>15CĐN LĐL (N2)</t>
  </si>
  <si>
    <t>Hà Phước Tuấn</t>
  </si>
  <si>
    <t>Cô Thơm</t>
  </si>
  <si>
    <t>Sân bóng</t>
  </si>
  <si>
    <t>Giáo dục thể chất</t>
  </si>
  <si>
    <t>Cô Trần Thị Ánh Tuyết</t>
  </si>
  <si>
    <t>Vật lý 2</t>
  </si>
  <si>
    <t>Thầy Dương Đức Kiên</t>
  </si>
  <si>
    <t>Toán 2</t>
  </si>
  <si>
    <t>5, 7</t>
  </si>
  <si>
    <t>Hóa học 2</t>
  </si>
  <si>
    <t>Thầy Trịnh Khắc Vũ</t>
  </si>
  <si>
    <t>Cô Phạm Thị Hà</t>
  </si>
  <si>
    <t>Ngữ văn 2</t>
  </si>
  <si>
    <t>9, 10, 11, 12</t>
  </si>
  <si>
    <t>Giáo dục thể chất 2</t>
  </si>
  <si>
    <t>Thầy Bùi Đức Phước</t>
  </si>
  <si>
    <t>Vật lý đại cương 2</t>
  </si>
  <si>
    <t>Cô Thanh Hà</t>
  </si>
  <si>
    <t>NNLCBCCN Mác-Lênin 2</t>
  </si>
  <si>
    <t>Thầy Giang Phi Hùng</t>
  </si>
  <si>
    <t>Giáo dục Thể chất 2</t>
  </si>
  <si>
    <t>Cô Nguyễn Thị Cẩm Thạch</t>
  </si>
  <si>
    <t>Toán Cao cấp 2</t>
  </si>
  <si>
    <t>Cô Trần Bạch Tuyết</t>
  </si>
  <si>
    <t>Thầy Nguyễn Tiến Dương</t>
  </si>
  <si>
    <t>Cô Đinh Trần Phương Thảo</t>
  </si>
  <si>
    <t>7, 8 ,9</t>
  </si>
  <si>
    <t>Cô Hồng Vân</t>
  </si>
  <si>
    <t>Thầy Nguyễn Phú Tân</t>
  </si>
  <si>
    <t>10, 11</t>
  </si>
  <si>
    <t>Thầy Nguyễn Văn Đông</t>
  </si>
  <si>
    <t>Cô Nguyễn Thị Thanh Tú</t>
  </si>
  <si>
    <t>Thầy Nguyễn Thanh Tú</t>
  </si>
  <si>
    <t>Thầy Nguyễn Đức Thắng</t>
  </si>
  <si>
    <t>Cô Dinh</t>
  </si>
  <si>
    <t>Thầy Nguyễn Văn Hậu</t>
  </si>
  <si>
    <t>Thầy Nguyễn Quỳnh Giao</t>
  </si>
  <si>
    <t>Thầy Nguyễn Mạnh Phương</t>
  </si>
  <si>
    <t>1, 2 ,3, 4, 5</t>
  </si>
  <si>
    <t>KHOA KHCB</t>
  </si>
  <si>
    <t>KL 
NĂM</t>
  </si>
  <si>
    <t>7, 8, 9, 10</t>
  </si>
  <si>
    <t>8, 9</t>
  </si>
  <si>
    <t>15TCCN-CK (12+2)</t>
  </si>
  <si>
    <t>Nguyen Tam Cuong</t>
  </si>
  <si>
    <t>Nguyễn Thanh Lam</t>
  </si>
  <si>
    <t>Tran Thi Huong</t>
  </si>
  <si>
    <t>Thầy Lê Văn Bình</t>
  </si>
  <si>
    <t>Môi trường và con người</t>
  </si>
  <si>
    <t>8, 9, 10</t>
  </si>
  <si>
    <t>3, 4, 5</t>
  </si>
  <si>
    <t>Nguyễn Thanh Lâm</t>
  </si>
  <si>
    <t>7, 8, 9, 10 ,11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</si>
</sst>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  <charset val="163"/>
    </font>
    <font>
      <sz val="11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b/>
      <sz val="1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b/>
      <sz val="12"/>
      <color rgb="FFFF0000"/>
      <name val="Times New Roman"/>
      <family val="1"/>
      <charset val="163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3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1" fillId="2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" fontId="11" fillId="2" borderId="4" xfId="0" applyNumberFormat="1" applyFont="1" applyFill="1" applyBorder="1" applyAlignment="1">
      <alignment horizontal="right" vertical="center" wrapText="1"/>
    </xf>
    <xf numFmtId="1" fontId="11" fillId="2" borderId="4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2" fillId="0" borderId="1" xfId="0" applyNumberFormat="1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1" xfId="0" applyFont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 vertical="center"/>
    </xf>
    <xf numFmtId="0" fontId="12" fillId="0" borderId="1" xfId="0" applyFont="1" applyBorder="1"/>
    <xf numFmtId="0" fontId="12" fillId="0" borderId="1" xfId="0" applyNumberFormat="1" applyFont="1" applyFill="1" applyBorder="1" applyAlignment="1">
      <alignment horizontal="left"/>
    </xf>
    <xf numFmtId="0" fontId="12" fillId="0" borderId="1" xfId="0" applyFont="1" applyBorder="1" applyAlignment="1">
      <alignment vertical="center"/>
    </xf>
    <xf numFmtId="0" fontId="9" fillId="0" borderId="1" xfId="0" applyFont="1" applyBorder="1"/>
    <xf numFmtId="0" fontId="8" fillId="4" borderId="0" xfId="0" applyFont="1" applyFill="1"/>
    <xf numFmtId="0" fontId="12" fillId="0" borderId="1" xfId="0" applyFont="1" applyBorder="1" applyAlignment="1">
      <alignment horizontal="center" vertical="center"/>
    </xf>
    <xf numFmtId="0" fontId="12" fillId="4" borderId="1" xfId="0" applyNumberFormat="1" applyFont="1" applyFill="1" applyBorder="1"/>
    <xf numFmtId="0" fontId="12" fillId="4" borderId="1" xfId="0" applyFont="1" applyFill="1" applyBorder="1" applyAlignment="1">
      <alignment horizontal="center"/>
    </xf>
    <xf numFmtId="0" fontId="12" fillId="4" borderId="1" xfId="0" applyNumberFormat="1" applyFont="1" applyFill="1" applyBorder="1" applyAlignment="1">
      <alignment horizontal="left"/>
    </xf>
    <xf numFmtId="0" fontId="12" fillId="4" borderId="1" xfId="0" applyNumberFormat="1" applyFont="1" applyFill="1" applyBorder="1" applyAlignment="1">
      <alignment horizontal="center"/>
    </xf>
    <xf numFmtId="1" fontId="12" fillId="4" borderId="1" xfId="0" applyNumberFormat="1" applyFont="1" applyFill="1" applyBorder="1" applyAlignment="1">
      <alignment horizontal="right" vertical="center"/>
    </xf>
    <xf numFmtId="1" fontId="12" fillId="4" borderId="1" xfId="0" applyNumberFormat="1" applyFont="1" applyFill="1" applyBorder="1" applyAlignment="1">
      <alignment horizontal="right"/>
    </xf>
    <xf numFmtId="0" fontId="12" fillId="4" borderId="1" xfId="0" applyFont="1" applyFill="1" applyBorder="1"/>
    <xf numFmtId="2" fontId="12" fillId="4" borderId="1" xfId="0" applyNumberFormat="1" applyFont="1" applyFill="1" applyBorder="1" applyAlignment="1">
      <alignment horizontal="right"/>
    </xf>
    <xf numFmtId="2" fontId="12" fillId="4" borderId="1" xfId="0" applyNumberFormat="1" applyFont="1" applyFill="1" applyBorder="1" applyAlignment="1">
      <alignment horizontal="right" vertical="center"/>
    </xf>
    <xf numFmtId="0" fontId="9" fillId="4" borderId="0" xfId="0" applyFont="1" applyFill="1"/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13" fillId="2" borderId="4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2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left"/>
    </xf>
    <xf numFmtId="0" fontId="12" fillId="8" borderId="1" xfId="0" applyNumberFormat="1" applyFont="1" applyFill="1" applyBorder="1"/>
    <xf numFmtId="0" fontId="12" fillId="8" borderId="1" xfId="0" applyFont="1" applyFill="1" applyBorder="1" applyAlignment="1">
      <alignment horizontal="center"/>
    </xf>
    <xf numFmtId="0" fontId="12" fillId="8" borderId="1" xfId="0" applyNumberFormat="1" applyFont="1" applyFill="1" applyBorder="1" applyAlignment="1">
      <alignment horizontal="left"/>
    </xf>
    <xf numFmtId="0" fontId="12" fillId="8" borderId="1" xfId="0" applyFont="1" applyFill="1" applyBorder="1"/>
    <xf numFmtId="0" fontId="12" fillId="8" borderId="1" xfId="0" applyNumberFormat="1" applyFont="1" applyFill="1" applyBorder="1" applyAlignment="1">
      <alignment horizontal="center"/>
    </xf>
    <xf numFmtId="1" fontId="12" fillId="8" borderId="1" xfId="0" applyNumberFormat="1" applyFont="1" applyFill="1" applyBorder="1" applyAlignment="1">
      <alignment horizontal="right" vertical="center"/>
    </xf>
    <xf numFmtId="1" fontId="12" fillId="8" borderId="1" xfId="0" applyNumberFormat="1" applyFont="1" applyFill="1" applyBorder="1" applyAlignment="1">
      <alignment horizontal="right"/>
    </xf>
    <xf numFmtId="2" fontId="12" fillId="8" borderId="1" xfId="0" applyNumberFormat="1" applyFont="1" applyFill="1" applyBorder="1" applyAlignment="1">
      <alignment horizontal="right"/>
    </xf>
    <xf numFmtId="2" fontId="12" fillId="8" borderId="1" xfId="0" applyNumberFormat="1" applyFont="1" applyFill="1" applyBorder="1" applyAlignment="1">
      <alignment horizontal="right" vertical="center"/>
    </xf>
    <xf numFmtId="0" fontId="12" fillId="8" borderId="1" xfId="0" applyFont="1" applyFill="1" applyBorder="1" applyAlignment="1">
      <alignment vertical="center"/>
    </xf>
    <xf numFmtId="0" fontId="12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/>
    </xf>
    <xf numFmtId="0" fontId="10" fillId="8" borderId="1" xfId="0" applyFont="1" applyFill="1" applyBorder="1"/>
    <xf numFmtId="0" fontId="10" fillId="0" borderId="6" xfId="0" applyFont="1" applyFill="1" applyBorder="1" applyAlignment="1">
      <alignment horizontal="left"/>
    </xf>
    <xf numFmtId="0" fontId="12" fillId="0" borderId="7" xfId="0" applyNumberFormat="1" applyFont="1" applyFill="1" applyBorder="1"/>
    <xf numFmtId="0" fontId="12" fillId="0" borderId="7" xfId="0" applyFont="1" applyFill="1" applyBorder="1" applyAlignment="1">
      <alignment horizontal="center"/>
    </xf>
    <xf numFmtId="0" fontId="12" fillId="0" borderId="7" xfId="0" applyFont="1" applyFill="1" applyBorder="1"/>
    <xf numFmtId="0" fontId="12" fillId="0" borderId="7" xfId="0" applyFont="1" applyBorder="1" applyAlignment="1">
      <alignment horizontal="center"/>
    </xf>
    <xf numFmtId="0" fontId="12" fillId="0" borderId="7" xfId="0" applyNumberFormat="1" applyFont="1" applyFill="1" applyBorder="1" applyAlignment="1">
      <alignment horizontal="center"/>
    </xf>
    <xf numFmtId="1" fontId="12" fillId="0" borderId="7" xfId="0" applyNumberFormat="1" applyFont="1" applyFill="1" applyBorder="1" applyAlignment="1">
      <alignment horizontal="right" vertical="center"/>
    </xf>
    <xf numFmtId="1" fontId="12" fillId="0" borderId="7" xfId="0" applyNumberFormat="1" applyFont="1" applyFill="1" applyBorder="1" applyAlignment="1">
      <alignment horizontal="right"/>
    </xf>
    <xf numFmtId="2" fontId="12" fillId="0" borderId="7" xfId="0" applyNumberFormat="1" applyFont="1" applyFill="1" applyBorder="1" applyAlignment="1">
      <alignment horizontal="right"/>
    </xf>
    <xf numFmtId="2" fontId="12" fillId="0" borderId="7" xfId="0" applyNumberFormat="1" applyFont="1" applyFill="1" applyBorder="1" applyAlignment="1">
      <alignment horizontal="right" vertical="center"/>
    </xf>
    <xf numFmtId="0" fontId="12" fillId="0" borderId="7" xfId="0" applyFont="1" applyBorder="1"/>
    <xf numFmtId="0" fontId="12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10" fillId="0" borderId="9" xfId="0" applyFont="1" applyFill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10" fillId="0" borderId="9" xfId="0" applyFont="1" applyBorder="1"/>
    <xf numFmtId="0" fontId="10" fillId="0" borderId="11" xfId="0" applyFont="1" applyBorder="1"/>
    <xf numFmtId="0" fontId="8" fillId="0" borderId="12" xfId="0" applyNumberFormat="1" applyFont="1" applyFill="1" applyBorder="1"/>
    <xf numFmtId="0" fontId="8" fillId="0" borderId="12" xfId="0" applyFont="1" applyBorder="1"/>
    <xf numFmtId="0" fontId="8" fillId="0" borderId="12" xfId="0" applyFont="1" applyFill="1" applyBorder="1"/>
    <xf numFmtId="0" fontId="8" fillId="0" borderId="12" xfId="0" applyFont="1" applyFill="1" applyBorder="1" applyAlignment="1">
      <alignment horizontal="center"/>
    </xf>
    <xf numFmtId="0" fontId="8" fillId="0" borderId="12" xfId="0" applyNumberFormat="1" applyFont="1" applyFill="1" applyBorder="1" applyAlignment="1">
      <alignment horizontal="center"/>
    </xf>
    <xf numFmtId="1" fontId="8" fillId="0" borderId="12" xfId="0" applyNumberFormat="1" applyFont="1" applyFill="1" applyBorder="1" applyAlignment="1">
      <alignment horizontal="right" vertical="center"/>
    </xf>
    <xf numFmtId="1" fontId="8" fillId="0" borderId="12" xfId="0" applyNumberFormat="1" applyFont="1" applyFill="1" applyBorder="1" applyAlignment="1">
      <alignment horizontal="right"/>
    </xf>
    <xf numFmtId="2" fontId="8" fillId="0" borderId="12" xfId="0" applyNumberFormat="1" applyFont="1" applyFill="1" applyBorder="1" applyAlignment="1">
      <alignment horizontal="right"/>
    </xf>
    <xf numFmtId="2" fontId="8" fillId="0" borderId="12" xfId="0" applyNumberFormat="1" applyFont="1" applyFill="1" applyBorder="1" applyAlignment="1">
      <alignment horizontal="right" vertical="center"/>
    </xf>
    <xf numFmtId="1" fontId="8" fillId="0" borderId="12" xfId="0" applyNumberFormat="1" applyFont="1" applyBorder="1"/>
    <xf numFmtId="0" fontId="8" fillId="0" borderId="12" xfId="0" applyFont="1" applyBorder="1" applyAlignment="1">
      <alignment horizontal="center" vertical="center"/>
    </xf>
    <xf numFmtId="1" fontId="8" fillId="0" borderId="13" xfId="0" applyNumberFormat="1" applyFont="1" applyBorder="1" applyAlignment="1">
      <alignment horizontal="center"/>
    </xf>
    <xf numFmtId="0" fontId="12" fillId="0" borderId="7" xfId="0" applyNumberFormat="1" applyFont="1" applyFill="1" applyBorder="1" applyAlignment="1">
      <alignment horizontal="left"/>
    </xf>
    <xf numFmtId="0" fontId="10" fillId="0" borderId="11" xfId="0" applyFont="1" applyFill="1" applyBorder="1" applyAlignment="1">
      <alignment horizontal="left"/>
    </xf>
    <xf numFmtId="0" fontId="8" fillId="0" borderId="12" xfId="0" applyNumberFormat="1" applyFont="1" applyFill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0" fontId="8" fillId="4" borderId="12" xfId="0" applyFont="1" applyFill="1" applyBorder="1"/>
    <xf numFmtId="1" fontId="8" fillId="4" borderId="12" xfId="0" applyNumberFormat="1" applyFont="1" applyFill="1" applyBorder="1"/>
    <xf numFmtId="0" fontId="8" fillId="4" borderId="12" xfId="0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0" fillId="4" borderId="14" xfId="0" applyFont="1" applyFill="1" applyBorder="1" applyAlignment="1">
      <alignment horizontal="left"/>
    </xf>
    <xf numFmtId="0" fontId="8" fillId="4" borderId="14" xfId="0" applyNumberFormat="1" applyFont="1" applyFill="1" applyBorder="1"/>
    <xf numFmtId="0" fontId="8" fillId="4" borderId="14" xfId="0" applyFont="1" applyFill="1" applyBorder="1" applyAlignment="1">
      <alignment horizontal="center"/>
    </xf>
    <xf numFmtId="0" fontId="8" fillId="4" borderId="14" xfId="0" applyFont="1" applyFill="1" applyBorder="1"/>
    <xf numFmtId="0" fontId="8" fillId="4" borderId="14" xfId="0" applyNumberFormat="1" applyFont="1" applyFill="1" applyBorder="1" applyAlignment="1">
      <alignment horizontal="center"/>
    </xf>
    <xf numFmtId="1" fontId="8" fillId="4" borderId="14" xfId="0" applyNumberFormat="1" applyFont="1" applyFill="1" applyBorder="1" applyAlignment="1">
      <alignment horizontal="right" vertical="center"/>
    </xf>
    <xf numFmtId="1" fontId="8" fillId="4" borderId="14" xfId="0" applyNumberFormat="1" applyFont="1" applyFill="1" applyBorder="1" applyAlignment="1">
      <alignment horizontal="right"/>
    </xf>
    <xf numFmtId="2" fontId="8" fillId="4" borderId="14" xfId="0" applyNumberFormat="1" applyFont="1" applyFill="1" applyBorder="1" applyAlignment="1">
      <alignment horizontal="right"/>
    </xf>
    <xf numFmtId="2" fontId="8" fillId="4" borderId="14" xfId="0" applyNumberFormat="1" applyFont="1" applyFill="1" applyBorder="1" applyAlignment="1">
      <alignment horizontal="right" vertical="center"/>
    </xf>
    <xf numFmtId="1" fontId="8" fillId="4" borderId="14" xfId="0" applyNumberFormat="1" applyFont="1" applyFill="1" applyBorder="1"/>
    <xf numFmtId="0" fontId="8" fillId="4" borderId="14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left"/>
    </xf>
    <xf numFmtId="0" fontId="9" fillId="4" borderId="10" xfId="0" applyFont="1" applyFill="1" applyBorder="1" applyAlignment="1">
      <alignment horizontal="center"/>
    </xf>
    <xf numFmtId="0" fontId="9" fillId="0" borderId="12" xfId="0" applyFont="1" applyBorder="1"/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0" fontId="10" fillId="8" borderId="5" xfId="0" applyFont="1" applyFill="1" applyBorder="1" applyAlignment="1">
      <alignment horizontal="left"/>
    </xf>
    <xf numFmtId="0" fontId="12" fillId="8" borderId="5" xfId="0" applyNumberFormat="1" applyFont="1" applyFill="1" applyBorder="1"/>
    <xf numFmtId="0" fontId="12" fillId="8" borderId="5" xfId="0" applyFont="1" applyFill="1" applyBorder="1" applyAlignment="1">
      <alignment horizontal="center"/>
    </xf>
    <xf numFmtId="0" fontId="12" fillId="8" borderId="5" xfId="0" applyNumberFormat="1" applyFont="1" applyFill="1" applyBorder="1" applyAlignment="1">
      <alignment horizontal="left"/>
    </xf>
    <xf numFmtId="0" fontId="12" fillId="8" borderId="5" xfId="0" applyNumberFormat="1" applyFont="1" applyFill="1" applyBorder="1" applyAlignment="1">
      <alignment horizontal="center"/>
    </xf>
    <xf numFmtId="1" fontId="12" fillId="8" borderId="5" xfId="0" applyNumberFormat="1" applyFont="1" applyFill="1" applyBorder="1" applyAlignment="1">
      <alignment horizontal="right" vertical="center"/>
    </xf>
    <xf numFmtId="1" fontId="12" fillId="8" borderId="5" xfId="0" applyNumberFormat="1" applyFont="1" applyFill="1" applyBorder="1" applyAlignment="1">
      <alignment horizontal="right"/>
    </xf>
    <xf numFmtId="0" fontId="12" fillId="8" borderId="5" xfId="0" applyFont="1" applyFill="1" applyBorder="1"/>
    <xf numFmtId="2" fontId="12" fillId="8" borderId="5" xfId="0" applyNumberFormat="1" applyFont="1" applyFill="1" applyBorder="1" applyAlignment="1">
      <alignment horizontal="right"/>
    </xf>
    <xf numFmtId="2" fontId="12" fillId="8" borderId="5" xfId="0" applyNumberFormat="1" applyFont="1" applyFill="1" applyBorder="1" applyAlignment="1">
      <alignment horizontal="right" vertical="center"/>
    </xf>
    <xf numFmtId="0" fontId="12" fillId="8" borderId="5" xfId="0" applyFont="1" applyFill="1" applyBorder="1" applyAlignment="1">
      <alignment vertical="center"/>
    </xf>
    <xf numFmtId="0" fontId="12" fillId="8" borderId="5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left"/>
    </xf>
    <xf numFmtId="0" fontId="12" fillId="0" borderId="14" xfId="0" applyNumberFormat="1" applyFont="1" applyFill="1" applyBorder="1"/>
    <xf numFmtId="0" fontId="12" fillId="0" borderId="14" xfId="0" applyFont="1" applyFill="1" applyBorder="1" applyAlignment="1">
      <alignment horizontal="center"/>
    </xf>
    <xf numFmtId="0" fontId="12" fillId="0" borderId="14" xfId="0" applyFont="1" applyFill="1" applyBorder="1"/>
    <xf numFmtId="0" fontId="12" fillId="0" borderId="14" xfId="0" applyNumberFormat="1" applyFont="1" applyFill="1" applyBorder="1" applyAlignment="1">
      <alignment horizontal="center"/>
    </xf>
    <xf numFmtId="1" fontId="12" fillId="0" borderId="14" xfId="0" applyNumberFormat="1" applyFont="1" applyFill="1" applyBorder="1" applyAlignment="1">
      <alignment horizontal="right" vertical="center"/>
    </xf>
    <xf numFmtId="1" fontId="12" fillId="0" borderId="14" xfId="0" applyNumberFormat="1" applyFont="1" applyFill="1" applyBorder="1" applyAlignment="1">
      <alignment horizontal="right"/>
    </xf>
    <xf numFmtId="2" fontId="12" fillId="0" borderId="14" xfId="0" applyNumberFormat="1" applyFont="1" applyFill="1" applyBorder="1" applyAlignment="1">
      <alignment horizontal="right"/>
    </xf>
    <xf numFmtId="2" fontId="12" fillId="0" borderId="14" xfId="0" applyNumberFormat="1" applyFont="1" applyFill="1" applyBorder="1" applyAlignment="1">
      <alignment horizontal="right" vertical="center"/>
    </xf>
    <xf numFmtId="0" fontId="12" fillId="0" borderId="14" xfId="0" applyFont="1" applyBorder="1" applyAlignment="1">
      <alignment vertical="center"/>
    </xf>
    <xf numFmtId="0" fontId="12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/>
    </xf>
    <xf numFmtId="0" fontId="9" fillId="8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/>
    <xf numFmtId="0" fontId="12" fillId="0" borderId="12" xfId="0" applyNumberFormat="1" applyFont="1" applyFill="1" applyBorder="1"/>
    <xf numFmtId="0" fontId="12" fillId="0" borderId="5" xfId="0" applyNumberFormat="1" applyFont="1" applyFill="1" applyBorder="1"/>
    <xf numFmtId="0" fontId="12" fillId="0" borderId="12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12" xfId="0" applyNumberFormat="1" applyFont="1" applyFill="1" applyBorder="1" applyAlignment="1">
      <alignment horizontal="left"/>
    </xf>
    <xf numFmtId="0" fontId="12" fillId="0" borderId="12" xfId="0" applyFont="1" applyFill="1" applyBorder="1"/>
    <xf numFmtId="0" fontId="12" fillId="0" borderId="5" xfId="0" applyFont="1" applyFill="1" applyBorder="1"/>
    <xf numFmtId="0" fontId="12" fillId="0" borderId="12" xfId="0" applyNumberFormat="1" applyFont="1" applyFill="1" applyBorder="1" applyAlignment="1">
      <alignment horizontal="center"/>
    </xf>
    <xf numFmtId="0" fontId="12" fillId="0" borderId="5" xfId="0" applyNumberFormat="1" applyFont="1" applyFill="1" applyBorder="1" applyAlignment="1">
      <alignment horizontal="center"/>
    </xf>
    <xf numFmtId="1" fontId="12" fillId="0" borderId="12" xfId="0" applyNumberFormat="1" applyFont="1" applyFill="1" applyBorder="1" applyAlignment="1">
      <alignment horizontal="right" vertical="center"/>
    </xf>
    <xf numFmtId="1" fontId="12" fillId="0" borderId="5" xfId="0" applyNumberFormat="1" applyFont="1" applyFill="1" applyBorder="1" applyAlignment="1">
      <alignment horizontal="right" vertical="center"/>
    </xf>
    <xf numFmtId="1" fontId="12" fillId="0" borderId="12" xfId="0" applyNumberFormat="1" applyFont="1" applyFill="1" applyBorder="1" applyAlignment="1">
      <alignment horizontal="right"/>
    </xf>
    <xf numFmtId="1" fontId="12" fillId="0" borderId="5" xfId="0" applyNumberFormat="1" applyFont="1" applyFill="1" applyBorder="1" applyAlignment="1">
      <alignment horizontal="right"/>
    </xf>
    <xf numFmtId="2" fontId="12" fillId="0" borderId="12" xfId="0" applyNumberFormat="1" applyFont="1" applyFill="1" applyBorder="1" applyAlignment="1">
      <alignment horizontal="right"/>
    </xf>
    <xf numFmtId="2" fontId="12" fillId="0" borderId="5" xfId="0" applyNumberFormat="1" applyFont="1" applyFill="1" applyBorder="1" applyAlignment="1">
      <alignment horizontal="right"/>
    </xf>
    <xf numFmtId="2" fontId="12" fillId="0" borderId="12" xfId="0" applyNumberFormat="1" applyFont="1" applyFill="1" applyBorder="1" applyAlignment="1">
      <alignment horizontal="right" vertical="center"/>
    </xf>
    <xf numFmtId="2" fontId="12" fillId="0" borderId="5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left"/>
    </xf>
    <xf numFmtId="0" fontId="12" fillId="0" borderId="5" xfId="0" applyFont="1" applyFill="1" applyBorder="1" applyAlignment="1">
      <alignment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/>
    </xf>
    <xf numFmtId="0" fontId="12" fillId="0" borderId="7" xfId="0" applyFont="1" applyFill="1" applyBorder="1" applyAlignment="1">
      <alignment vertical="center"/>
    </xf>
    <xf numFmtId="0" fontId="12" fillId="0" borderId="12" xfId="0" applyFont="1" applyFill="1" applyBorder="1" applyAlignment="1">
      <alignment vertical="center"/>
    </xf>
    <xf numFmtId="0" fontId="10" fillId="0" borderId="9" xfId="0" applyFont="1" applyFill="1" applyBorder="1"/>
    <xf numFmtId="0" fontId="10" fillId="0" borderId="11" xfId="0" applyFont="1" applyFill="1" applyBorder="1"/>
    <xf numFmtId="0" fontId="9" fillId="0" borderId="12" xfId="0" applyFont="1" applyFill="1" applyBorder="1"/>
    <xf numFmtId="0" fontId="9" fillId="0" borderId="12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left"/>
    </xf>
    <xf numFmtId="0" fontId="9" fillId="0" borderId="21" xfId="0" applyFont="1" applyFill="1" applyBorder="1" applyAlignment="1">
      <alignment horizontal="center"/>
    </xf>
    <xf numFmtId="0" fontId="10" fillId="0" borderId="22" xfId="0" applyFont="1" applyFill="1" applyBorder="1"/>
    <xf numFmtId="0" fontId="12" fillId="0" borderId="4" xfId="0" applyNumberFormat="1" applyFont="1" applyFill="1" applyBorder="1"/>
    <xf numFmtId="0" fontId="12" fillId="0" borderId="4" xfId="0" applyFont="1" applyFill="1" applyBorder="1" applyAlignment="1">
      <alignment horizontal="center"/>
    </xf>
    <xf numFmtId="0" fontId="12" fillId="0" borderId="4" xfId="0" applyNumberFormat="1" applyFont="1" applyFill="1" applyBorder="1" applyAlignment="1">
      <alignment horizontal="left"/>
    </xf>
    <xf numFmtId="0" fontId="12" fillId="0" borderId="4" xfId="0" applyNumberFormat="1" applyFont="1" applyFill="1" applyBorder="1" applyAlignment="1">
      <alignment horizontal="center"/>
    </xf>
    <xf numFmtId="1" fontId="12" fillId="0" borderId="4" xfId="0" applyNumberFormat="1" applyFont="1" applyFill="1" applyBorder="1" applyAlignment="1">
      <alignment horizontal="right" vertical="center"/>
    </xf>
    <xf numFmtId="1" fontId="12" fillId="0" borderId="4" xfId="0" applyNumberFormat="1" applyFont="1" applyFill="1" applyBorder="1" applyAlignment="1">
      <alignment horizontal="right"/>
    </xf>
    <xf numFmtId="0" fontId="12" fillId="0" borderId="4" xfId="0" applyFont="1" applyFill="1" applyBorder="1"/>
    <xf numFmtId="2" fontId="12" fillId="0" borderId="4" xfId="0" applyNumberFormat="1" applyFont="1" applyFill="1" applyBorder="1" applyAlignment="1">
      <alignment horizontal="right"/>
    </xf>
    <xf numFmtId="2" fontId="12" fillId="0" borderId="4" xfId="0" applyNumberFormat="1" applyFont="1" applyFill="1" applyBorder="1" applyAlignment="1">
      <alignment horizontal="right" vertical="center"/>
    </xf>
    <xf numFmtId="0" fontId="12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/>
    </xf>
    <xf numFmtId="0" fontId="10" fillId="0" borderId="6" xfId="0" applyFont="1" applyFill="1" applyBorder="1"/>
    <xf numFmtId="0" fontId="10" fillId="0" borderId="22" xfId="0" applyFont="1" applyFill="1" applyBorder="1" applyAlignment="1">
      <alignment horizontal="left"/>
    </xf>
    <xf numFmtId="0" fontId="14" fillId="0" borderId="17" xfId="0" applyFont="1" applyFill="1" applyBorder="1" applyAlignment="1">
      <alignment horizontal="center"/>
    </xf>
    <xf numFmtId="0" fontId="14" fillId="0" borderId="18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  <xf numFmtId="0" fontId="10" fillId="0" borderId="1" xfId="0" applyFont="1" applyFill="1" applyBorder="1"/>
    <xf numFmtId="0" fontId="10" fillId="8" borderId="9" xfId="0" applyFont="1" applyFill="1" applyBorder="1" applyAlignment="1">
      <alignment horizontal="left"/>
    </xf>
    <xf numFmtId="0" fontId="9" fillId="8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1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 t="shared" ref="K15" si="0">J15-I15+1</f>
        <v>15</v>
      </c>
      <c r="L15" s="9">
        <v>45</v>
      </c>
      <c r="M15" s="9"/>
      <c r="N15" s="12">
        <f t="shared" ref="N15" si="1">L15/K15</f>
        <v>3</v>
      </c>
      <c r="O15" s="13">
        <f>M15/6</f>
        <v>0</v>
      </c>
      <c r="P15" s="14"/>
      <c r="Q15" s="15">
        <f t="shared" ref="Q15" si="2">IF(K15=0,0,L15)</f>
        <v>45</v>
      </c>
      <c r="R15" s="16">
        <f t="shared" ref="R15" si="3">IF(K15=0,0,M15/1.5)</f>
        <v>0</v>
      </c>
      <c r="S15" s="15">
        <f t="shared" ref="S15" si="4"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5">J18-I18+1</f>
        <v>6</v>
      </c>
      <c r="L18" s="9"/>
      <c r="M18" s="9">
        <v>60</v>
      </c>
      <c r="N18" s="12">
        <f>M18/K18</f>
        <v>10</v>
      </c>
      <c r="O18" s="13">
        <f t="shared" ref="O18:O27" si="6">M18/5</f>
        <v>12</v>
      </c>
      <c r="P18" s="14"/>
      <c r="Q18" s="15">
        <f t="shared" ref="Q18:Q27" si="7">IF(K18=0,0,L18)</f>
        <v>0</v>
      </c>
      <c r="R18" s="16">
        <f t="shared" ref="R18:R27" si="8">IF(K18=0,0,M18/1.5)</f>
        <v>40</v>
      </c>
      <c r="S18" s="15">
        <f t="shared" ref="S18:S27" si="9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5"/>
        <v>6</v>
      </c>
      <c r="L19" s="9"/>
      <c r="M19" s="9">
        <v>60</v>
      </c>
      <c r="N19" s="12">
        <f>M19/K19</f>
        <v>10</v>
      </c>
      <c r="O19" s="13">
        <f t="shared" si="6"/>
        <v>12</v>
      </c>
      <c r="P19" s="14"/>
      <c r="Q19" s="15">
        <f t="shared" si="7"/>
        <v>0</v>
      </c>
      <c r="R19" s="16">
        <f t="shared" si="8"/>
        <v>40</v>
      </c>
      <c r="S19" s="15">
        <f t="shared" si="9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5"/>
        <v>6</v>
      </c>
      <c r="L20" s="9"/>
      <c r="M20" s="9">
        <v>60</v>
      </c>
      <c r="N20" s="12">
        <f t="shared" ref="N20:N27" si="10">L20/K20</f>
        <v>0</v>
      </c>
      <c r="O20" s="13">
        <f t="shared" si="6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5"/>
        <v>6</v>
      </c>
      <c r="L21" s="9"/>
      <c r="M21" s="9">
        <v>60</v>
      </c>
      <c r="N21" s="12">
        <f t="shared" si="10"/>
        <v>0</v>
      </c>
      <c r="O21" s="13">
        <f t="shared" si="6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5"/>
        <v>6</v>
      </c>
      <c r="L22" s="9"/>
      <c r="M22" s="9">
        <v>60</v>
      </c>
      <c r="N22" s="12">
        <f t="shared" si="10"/>
        <v>0</v>
      </c>
      <c r="O22" s="13">
        <f t="shared" si="6"/>
        <v>12</v>
      </c>
      <c r="P22" s="14"/>
      <c r="Q22" s="15">
        <f t="shared" si="7"/>
        <v>0</v>
      </c>
      <c r="R22" s="16">
        <f t="shared" si="8"/>
        <v>40</v>
      </c>
      <c r="S22" s="15">
        <f t="shared" si="9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5"/>
        <v>6</v>
      </c>
      <c r="L23" s="9"/>
      <c r="M23" s="9">
        <v>60</v>
      </c>
      <c r="N23" s="12">
        <f t="shared" si="10"/>
        <v>0</v>
      </c>
      <c r="O23" s="13">
        <f t="shared" si="6"/>
        <v>12</v>
      </c>
      <c r="P23" s="14"/>
      <c r="Q23" s="15">
        <f t="shared" si="7"/>
        <v>0</v>
      </c>
      <c r="R23" s="16">
        <f t="shared" si="8"/>
        <v>40</v>
      </c>
      <c r="S23" s="15">
        <f t="shared" si="9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5"/>
        <v>6</v>
      </c>
      <c r="L24" s="9"/>
      <c r="M24" s="9">
        <v>60</v>
      </c>
      <c r="N24" s="12">
        <f t="shared" si="10"/>
        <v>0</v>
      </c>
      <c r="O24" s="13">
        <f t="shared" si="6"/>
        <v>12</v>
      </c>
      <c r="P24" s="14"/>
      <c r="Q24" s="15">
        <f t="shared" si="7"/>
        <v>0</v>
      </c>
      <c r="R24" s="16">
        <f t="shared" si="8"/>
        <v>40</v>
      </c>
      <c r="S24" s="15">
        <f t="shared" si="9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5"/>
        <v>6</v>
      </c>
      <c r="L25" s="47"/>
      <c r="M25" s="47">
        <v>60</v>
      </c>
      <c r="N25" s="50">
        <f t="shared" si="10"/>
        <v>0</v>
      </c>
      <c r="O25" s="51">
        <f t="shared" si="6"/>
        <v>12</v>
      </c>
      <c r="Q25" s="52">
        <f t="shared" si="7"/>
        <v>0</v>
      </c>
      <c r="R25" s="90">
        <f t="shared" si="8"/>
        <v>40</v>
      </c>
      <c r="S25" s="52">
        <f t="shared" si="9"/>
        <v>40</v>
      </c>
      <c r="T25" s="93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5"/>
        <v>10</v>
      </c>
      <c r="L26" s="47"/>
      <c r="M26" s="47">
        <v>120</v>
      </c>
      <c r="N26" s="50">
        <f t="shared" si="10"/>
        <v>0</v>
      </c>
      <c r="O26" s="51">
        <f t="shared" si="6"/>
        <v>24</v>
      </c>
      <c r="Q26" s="52">
        <f t="shared" si="7"/>
        <v>0</v>
      </c>
      <c r="R26" s="90">
        <f t="shared" si="8"/>
        <v>80</v>
      </c>
      <c r="S26" s="52">
        <f t="shared" si="9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5"/>
        <v>10</v>
      </c>
      <c r="L27" s="9"/>
      <c r="M27" s="9">
        <v>120</v>
      </c>
      <c r="N27" s="12">
        <f t="shared" si="10"/>
        <v>0</v>
      </c>
      <c r="O27" s="13">
        <f t="shared" si="6"/>
        <v>24</v>
      </c>
      <c r="P27" s="14"/>
      <c r="Q27" s="15">
        <f t="shared" si="7"/>
        <v>0</v>
      </c>
      <c r="R27" s="16">
        <f t="shared" si="8"/>
        <v>80</v>
      </c>
      <c r="S27" s="15">
        <f t="shared" si="9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11">J29-I29+1</f>
        <v>15</v>
      </c>
      <c r="L29" s="9">
        <v>45</v>
      </c>
      <c r="M29" s="9"/>
      <c r="N29" s="12">
        <f t="shared" ref="N29:N38" si="12">L29/K29</f>
        <v>3</v>
      </c>
      <c r="O29" s="13">
        <v>0</v>
      </c>
      <c r="P29" s="14"/>
      <c r="Q29" s="15">
        <f t="shared" ref="Q29:Q38" si="13">IF(K29=0,0,L29)</f>
        <v>45</v>
      </c>
      <c r="R29" s="16">
        <f t="shared" ref="R29:R38" si="14">IF(K29=0,0,M29/1.5)</f>
        <v>0</v>
      </c>
      <c r="S29" s="15">
        <f t="shared" ref="S29:S38" si="15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11"/>
        <v>10</v>
      </c>
      <c r="L30" s="9">
        <v>30</v>
      </c>
      <c r="M30" s="9"/>
      <c r="N30" s="12">
        <f t="shared" si="12"/>
        <v>3</v>
      </c>
      <c r="O30" s="13">
        <v>0</v>
      </c>
      <c r="P30" s="14"/>
      <c r="Q30" s="15">
        <f t="shared" si="13"/>
        <v>30</v>
      </c>
      <c r="R30" s="16">
        <f t="shared" si="14"/>
        <v>0</v>
      </c>
      <c r="S30" s="15">
        <f t="shared" si="15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11"/>
        <v>15</v>
      </c>
      <c r="L31" s="9">
        <v>30</v>
      </c>
      <c r="M31" s="9"/>
      <c r="N31" s="12">
        <f t="shared" si="12"/>
        <v>2</v>
      </c>
      <c r="O31" s="13">
        <f>M31/5</f>
        <v>0</v>
      </c>
      <c r="P31" s="14"/>
      <c r="Q31" s="15">
        <f t="shared" si="13"/>
        <v>30</v>
      </c>
      <c r="R31" s="16">
        <f t="shared" si="14"/>
        <v>0</v>
      </c>
      <c r="S31" s="15">
        <f t="shared" si="15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11"/>
        <v>15</v>
      </c>
      <c r="L32" s="9">
        <v>30</v>
      </c>
      <c r="M32" s="9"/>
      <c r="N32" s="12">
        <f t="shared" si="12"/>
        <v>2</v>
      </c>
      <c r="O32" s="13">
        <f>M32/5</f>
        <v>0</v>
      </c>
      <c r="P32" s="14"/>
      <c r="Q32" s="15">
        <f t="shared" si="13"/>
        <v>30</v>
      </c>
      <c r="R32" s="16">
        <f t="shared" si="14"/>
        <v>0</v>
      </c>
      <c r="S32" s="15">
        <f t="shared" si="15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11"/>
        <v>15</v>
      </c>
      <c r="L33" s="9">
        <v>30</v>
      </c>
      <c r="M33" s="9"/>
      <c r="N33" s="12">
        <f t="shared" si="12"/>
        <v>2</v>
      </c>
      <c r="O33" s="13">
        <f>M33/6</f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11"/>
        <v>15</v>
      </c>
      <c r="L34" s="9">
        <v>30</v>
      </c>
      <c r="M34" s="9"/>
      <c r="N34" s="12">
        <f t="shared" si="12"/>
        <v>2</v>
      </c>
      <c r="O34" s="13">
        <f>M34/6</f>
        <v>0</v>
      </c>
      <c r="P34" s="14"/>
      <c r="Q34" s="15">
        <f t="shared" si="13"/>
        <v>30</v>
      </c>
      <c r="R34" s="16">
        <f t="shared" si="14"/>
        <v>0</v>
      </c>
      <c r="S34" s="15">
        <f t="shared" si="15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11"/>
        <v>15</v>
      </c>
      <c r="L35" s="9">
        <v>30</v>
      </c>
      <c r="M35" s="9"/>
      <c r="N35" s="12">
        <f t="shared" si="12"/>
        <v>2</v>
      </c>
      <c r="O35" s="13">
        <f>M35/6</f>
        <v>0</v>
      </c>
      <c r="P35" s="14"/>
      <c r="Q35" s="15">
        <f t="shared" si="13"/>
        <v>30</v>
      </c>
      <c r="R35" s="16">
        <f t="shared" si="14"/>
        <v>0</v>
      </c>
      <c r="S35" s="15">
        <f t="shared" si="15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11"/>
        <v>15</v>
      </c>
      <c r="L36" s="47">
        <v>30</v>
      </c>
      <c r="M36" s="47"/>
      <c r="N36" s="50">
        <f t="shared" si="12"/>
        <v>2</v>
      </c>
      <c r="O36" s="51">
        <f>M36/6</f>
        <v>0</v>
      </c>
      <c r="Q36" s="52">
        <f t="shared" si="13"/>
        <v>30</v>
      </c>
      <c r="R36" s="90">
        <f t="shared" si="14"/>
        <v>0</v>
      </c>
      <c r="S36" s="52">
        <f t="shared" si="15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11"/>
        <v>15</v>
      </c>
      <c r="L37" s="9">
        <v>30</v>
      </c>
      <c r="M37" s="9"/>
      <c r="N37" s="12">
        <f t="shared" si="12"/>
        <v>2</v>
      </c>
      <c r="O37" s="13">
        <f>M37/5</f>
        <v>0</v>
      </c>
      <c r="P37" s="14"/>
      <c r="Q37" s="15">
        <f t="shared" si="13"/>
        <v>30</v>
      </c>
      <c r="R37" s="16">
        <f t="shared" si="14"/>
        <v>0</v>
      </c>
      <c r="S37" s="15">
        <f t="shared" si="15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11"/>
        <v>15</v>
      </c>
      <c r="L38" s="9">
        <v>30</v>
      </c>
      <c r="M38" s="9"/>
      <c r="N38" s="12">
        <f t="shared" si="12"/>
        <v>2</v>
      </c>
      <c r="O38" s="13">
        <f>M38/5</f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6">J40-I40+1</f>
        <v>15</v>
      </c>
      <c r="L40" s="47">
        <v>60</v>
      </c>
      <c r="M40" s="47"/>
      <c r="N40" s="50">
        <f t="shared" ref="N40:N51" si="17">L40/K40</f>
        <v>4</v>
      </c>
      <c r="O40" s="51">
        <f>M40/6</f>
        <v>0</v>
      </c>
      <c r="Q40" s="52">
        <f t="shared" ref="Q40:Q51" si="18">IF(K40=0,0,L40)</f>
        <v>60</v>
      </c>
      <c r="R40" s="90">
        <f t="shared" ref="R40:R51" si="19">IF(K40=0,0,M40/1.5)</f>
        <v>0</v>
      </c>
      <c r="S40" s="52">
        <f t="shared" ref="S40:S51" si="20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6"/>
        <v>3</v>
      </c>
      <c r="L41" s="47">
        <v>15</v>
      </c>
      <c r="M41" s="47"/>
      <c r="N41" s="50">
        <f t="shared" ref="N41:N42" si="21">L41/K41</f>
        <v>5</v>
      </c>
      <c r="O41" s="51">
        <f>M41/6</f>
        <v>0</v>
      </c>
      <c r="Q41" s="52">
        <f t="shared" ref="Q41:Q42" si="22">IF(K41=0,0,L41)</f>
        <v>15</v>
      </c>
      <c r="R41" s="90">
        <f t="shared" ref="R41:R42" si="23">IF(K41=0,0,M41/1.5)</f>
        <v>0</v>
      </c>
      <c r="S41" s="52">
        <f t="shared" ref="S41:S42" si="24"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 t="shared" ref="K42" si="25">J42-I42+1</f>
        <v>15</v>
      </c>
      <c r="L42" s="47">
        <v>30</v>
      </c>
      <c r="M42" s="47"/>
      <c r="N42" s="50">
        <f t="shared" si="21"/>
        <v>2</v>
      </c>
      <c r="O42" s="51">
        <f>M42/5</f>
        <v>0</v>
      </c>
      <c r="Q42" s="52">
        <f t="shared" si="22"/>
        <v>30</v>
      </c>
      <c r="R42" s="90">
        <f t="shared" si="23"/>
        <v>0</v>
      </c>
      <c r="S42" s="52">
        <f t="shared" si="24"/>
        <v>30</v>
      </c>
      <c r="T42" s="85"/>
      <c r="U42" s="86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6"/>
        <v>15</v>
      </c>
      <c r="L43" s="9">
        <v>30</v>
      </c>
      <c r="M43" s="9"/>
      <c r="N43" s="12">
        <f t="shared" si="17"/>
        <v>2</v>
      </c>
      <c r="O43" s="13">
        <f>M43/5</f>
        <v>0</v>
      </c>
      <c r="P43" s="14"/>
      <c r="Q43" s="15">
        <f t="shared" si="18"/>
        <v>30</v>
      </c>
      <c r="R43" s="16">
        <f t="shared" si="19"/>
        <v>0</v>
      </c>
      <c r="S43" s="15">
        <f t="shared" si="20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6"/>
        <v>15</v>
      </c>
      <c r="L44" s="9">
        <v>60</v>
      </c>
      <c r="M44" s="9"/>
      <c r="N44" s="12">
        <f t="shared" si="17"/>
        <v>4</v>
      </c>
      <c r="O44" s="13">
        <f>M44/6</f>
        <v>0</v>
      </c>
      <c r="P44" s="14"/>
      <c r="Q44" s="15">
        <f t="shared" si="18"/>
        <v>60</v>
      </c>
      <c r="R44" s="16">
        <f t="shared" si="19"/>
        <v>0</v>
      </c>
      <c r="S44" s="15">
        <f t="shared" si="20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6"/>
        <v>15</v>
      </c>
      <c r="L46" s="9">
        <v>30</v>
      </c>
      <c r="M46" s="9"/>
      <c r="N46" s="12">
        <f t="shared" si="17"/>
        <v>2</v>
      </c>
      <c r="O46" s="13">
        <f t="shared" ref="O46:O51" si="26">M46/5</f>
        <v>0</v>
      </c>
      <c r="P46" s="14"/>
      <c r="Q46" s="15">
        <f t="shared" si="18"/>
        <v>30</v>
      </c>
      <c r="R46" s="16">
        <f t="shared" si="19"/>
        <v>0</v>
      </c>
      <c r="S46" s="15">
        <f t="shared" si="20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6"/>
        <v>15</v>
      </c>
      <c r="L47" s="9">
        <v>30</v>
      </c>
      <c r="M47" s="9"/>
      <c r="N47" s="12">
        <f t="shared" si="17"/>
        <v>2</v>
      </c>
      <c r="O47" s="13">
        <f t="shared" si="26"/>
        <v>0</v>
      </c>
      <c r="P47" s="14"/>
      <c r="Q47" s="15">
        <f t="shared" si="18"/>
        <v>30</v>
      </c>
      <c r="R47" s="16">
        <f t="shared" si="19"/>
        <v>0</v>
      </c>
      <c r="S47" s="15">
        <f t="shared" si="20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6"/>
        <v>15</v>
      </c>
      <c r="L48" s="9">
        <v>30</v>
      </c>
      <c r="M48" s="9"/>
      <c r="N48" s="12">
        <f t="shared" si="17"/>
        <v>2</v>
      </c>
      <c r="O48" s="13">
        <f t="shared" si="26"/>
        <v>0</v>
      </c>
      <c r="P48" s="14"/>
      <c r="Q48" s="15">
        <f t="shared" si="18"/>
        <v>30</v>
      </c>
      <c r="R48" s="16">
        <f t="shared" si="19"/>
        <v>0</v>
      </c>
      <c r="S48" s="15">
        <f t="shared" si="20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6"/>
        <v>15</v>
      </c>
      <c r="L49" s="9">
        <v>30</v>
      </c>
      <c r="M49" s="9"/>
      <c r="N49" s="12">
        <f t="shared" si="17"/>
        <v>2</v>
      </c>
      <c r="O49" s="13">
        <f t="shared" si="26"/>
        <v>0</v>
      </c>
      <c r="P49" s="14"/>
      <c r="Q49" s="15">
        <f t="shared" si="18"/>
        <v>30</v>
      </c>
      <c r="R49" s="16">
        <f t="shared" si="19"/>
        <v>0</v>
      </c>
      <c r="S49" s="15">
        <f t="shared" si="20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6"/>
        <v>15</v>
      </c>
      <c r="L50" s="9">
        <v>30</v>
      </c>
      <c r="M50" s="9"/>
      <c r="N50" s="12">
        <f t="shared" si="17"/>
        <v>2</v>
      </c>
      <c r="O50" s="13">
        <f t="shared" si="26"/>
        <v>0</v>
      </c>
      <c r="P50" s="14"/>
      <c r="Q50" s="15">
        <f t="shared" si="18"/>
        <v>30</v>
      </c>
      <c r="R50" s="16">
        <f t="shared" si="19"/>
        <v>0</v>
      </c>
      <c r="S50" s="15">
        <f t="shared" si="20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6"/>
        <v>15</v>
      </c>
      <c r="L51" s="47">
        <v>30</v>
      </c>
      <c r="M51" s="47"/>
      <c r="N51" s="50">
        <f t="shared" si="17"/>
        <v>2</v>
      </c>
      <c r="O51" s="51">
        <f t="shared" si="26"/>
        <v>0</v>
      </c>
      <c r="Q51" s="52">
        <f t="shared" si="18"/>
        <v>30</v>
      </c>
      <c r="R51" s="90">
        <f t="shared" si="19"/>
        <v>0</v>
      </c>
      <c r="S51" s="52">
        <f t="shared" si="20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1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1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 t="shared" ref="K65" si="27">J65-I65+1</f>
        <v>15</v>
      </c>
      <c r="L65" s="47">
        <v>60</v>
      </c>
      <c r="M65" s="47"/>
      <c r="N65" s="50">
        <f t="shared" ref="N65" si="28">L65/K65</f>
        <v>4</v>
      </c>
      <c r="O65" s="51">
        <f>M65/6</f>
        <v>0</v>
      </c>
      <c r="Q65" s="52">
        <f t="shared" ref="Q65" si="29">IF(K65=0,0,L65)</f>
        <v>60</v>
      </c>
      <c r="R65" s="90">
        <f t="shared" ref="R65" si="30">IF(K65=0,0,M65/1.5)</f>
        <v>0</v>
      </c>
      <c r="S65" s="52">
        <f t="shared" ref="S65" si="31"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 t="shared" ref="K66" si="32">J66-I66+1</f>
        <v>3</v>
      </c>
      <c r="L66" s="47">
        <v>15</v>
      </c>
      <c r="M66" s="47"/>
      <c r="N66" s="50">
        <f t="shared" ref="N66" si="33">L66/K66</f>
        <v>5</v>
      </c>
      <c r="O66" s="51">
        <f>M66/6</f>
        <v>0</v>
      </c>
      <c r="Q66" s="52">
        <f t="shared" ref="Q66" si="34">IF(K66=0,0,L66)</f>
        <v>15</v>
      </c>
      <c r="R66" s="90">
        <f t="shared" ref="R66" si="35">IF(K66=0,0,M66/1.5)</f>
        <v>0</v>
      </c>
      <c r="S66" s="52">
        <f t="shared" ref="S66" si="36"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37">J68-I68+1</f>
        <v>6</v>
      </c>
      <c r="L68" s="9"/>
      <c r="M68" s="9">
        <v>60</v>
      </c>
      <c r="N68" s="12">
        <f t="shared" ref="N68:N73" si="38">L68/K68</f>
        <v>0</v>
      </c>
      <c r="O68" s="13">
        <f t="shared" ref="O68:O73" si="39">M68/5</f>
        <v>12</v>
      </c>
      <c r="P68" s="14"/>
      <c r="Q68" s="15">
        <f t="shared" ref="Q68:Q73" si="40">IF(K68=0,0,L68)</f>
        <v>0</v>
      </c>
      <c r="R68" s="16">
        <f t="shared" ref="R68:R73" si="41">IF(K68=0,0,M68/1.5)</f>
        <v>40</v>
      </c>
      <c r="S68" s="15">
        <f t="shared" ref="S68:S73" si="4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37"/>
        <v>6</v>
      </c>
      <c r="L69" s="9"/>
      <c r="M69" s="9">
        <v>60</v>
      </c>
      <c r="N69" s="12">
        <f t="shared" si="38"/>
        <v>0</v>
      </c>
      <c r="O69" s="13">
        <f t="shared" si="39"/>
        <v>12</v>
      </c>
      <c r="P69" s="14"/>
      <c r="Q69" s="15">
        <f t="shared" si="40"/>
        <v>0</v>
      </c>
      <c r="R69" s="16">
        <f t="shared" si="41"/>
        <v>40</v>
      </c>
      <c r="S69" s="15">
        <f t="shared" si="4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7"/>
        <v>6</v>
      </c>
      <c r="L70" s="9"/>
      <c r="M70" s="9">
        <v>60</v>
      </c>
      <c r="N70" s="12">
        <f t="shared" si="38"/>
        <v>0</v>
      </c>
      <c r="O70" s="13">
        <f t="shared" si="39"/>
        <v>12</v>
      </c>
      <c r="P70" s="14"/>
      <c r="Q70" s="15">
        <f t="shared" si="40"/>
        <v>0</v>
      </c>
      <c r="R70" s="16">
        <f t="shared" si="41"/>
        <v>40</v>
      </c>
      <c r="S70" s="15">
        <f t="shared" si="4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7"/>
        <v>6</v>
      </c>
      <c r="L71" s="9"/>
      <c r="M71" s="9">
        <v>60</v>
      </c>
      <c r="N71" s="12">
        <f t="shared" si="38"/>
        <v>0</v>
      </c>
      <c r="O71" s="13">
        <f t="shared" si="39"/>
        <v>12</v>
      </c>
      <c r="P71" s="14"/>
      <c r="Q71" s="15">
        <f t="shared" si="40"/>
        <v>0</v>
      </c>
      <c r="R71" s="16">
        <f t="shared" si="41"/>
        <v>40</v>
      </c>
      <c r="S71" s="15">
        <f t="shared" si="4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37"/>
        <v>6</v>
      </c>
      <c r="L72" s="9"/>
      <c r="M72" s="9">
        <v>60</v>
      </c>
      <c r="N72" s="12">
        <f t="shared" si="38"/>
        <v>0</v>
      </c>
      <c r="O72" s="13">
        <f t="shared" si="39"/>
        <v>12</v>
      </c>
      <c r="P72" s="14"/>
      <c r="Q72" s="15">
        <f t="shared" si="40"/>
        <v>0</v>
      </c>
      <c r="R72" s="16">
        <f t="shared" si="41"/>
        <v>40</v>
      </c>
      <c r="S72" s="15">
        <f t="shared" si="4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37"/>
        <v>6</v>
      </c>
      <c r="L73" s="9"/>
      <c r="M73" s="9">
        <v>60</v>
      </c>
      <c r="N73" s="12">
        <f t="shared" si="38"/>
        <v>0</v>
      </c>
      <c r="O73" s="13">
        <f t="shared" si="39"/>
        <v>12</v>
      </c>
      <c r="P73" s="14"/>
      <c r="Q73" s="15">
        <f t="shared" si="40"/>
        <v>0</v>
      </c>
      <c r="R73" s="16">
        <f t="shared" si="41"/>
        <v>40</v>
      </c>
      <c r="S73" s="15">
        <f t="shared" si="4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43">J75-I75+1</f>
        <v>5</v>
      </c>
      <c r="L75" s="9"/>
      <c r="M75" s="9">
        <v>30</v>
      </c>
      <c r="N75" s="12">
        <v>0</v>
      </c>
      <c r="O75" s="13">
        <f t="shared" ref="O75:O96" si="44">M75/6</f>
        <v>5</v>
      </c>
      <c r="P75" s="14"/>
      <c r="Q75" s="15">
        <f t="shared" ref="Q75:Q92" si="45">IF(K75=0,0,L75)</f>
        <v>0</v>
      </c>
      <c r="R75" s="16">
        <f t="shared" ref="R75:R96" si="46">IF(K75=0,0,M75/1.5)</f>
        <v>20</v>
      </c>
      <c r="S75" s="15">
        <f t="shared" ref="S75:S96" si="4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43"/>
        <v>5</v>
      </c>
      <c r="L76" s="9"/>
      <c r="M76" s="9">
        <v>30</v>
      </c>
      <c r="N76" s="12">
        <v>0</v>
      </c>
      <c r="O76" s="13">
        <f t="shared" si="44"/>
        <v>5</v>
      </c>
      <c r="P76" s="14"/>
      <c r="Q76" s="15">
        <f t="shared" si="45"/>
        <v>0</v>
      </c>
      <c r="R76" s="16">
        <f t="shared" si="46"/>
        <v>20</v>
      </c>
      <c r="S76" s="15">
        <f t="shared" si="4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43"/>
        <v>7</v>
      </c>
      <c r="L77" s="9"/>
      <c r="M77" s="9">
        <v>42</v>
      </c>
      <c r="N77" s="12">
        <v>0</v>
      </c>
      <c r="O77" s="13">
        <f t="shared" si="44"/>
        <v>7</v>
      </c>
      <c r="P77" s="14"/>
      <c r="Q77" s="15">
        <f t="shared" si="45"/>
        <v>0</v>
      </c>
      <c r="R77" s="16">
        <f t="shared" si="46"/>
        <v>28</v>
      </c>
      <c r="S77" s="15">
        <f t="shared" si="4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43"/>
        <v>7</v>
      </c>
      <c r="L78" s="9"/>
      <c r="M78" s="9">
        <v>42</v>
      </c>
      <c r="N78" s="12">
        <v>0</v>
      </c>
      <c r="O78" s="13">
        <f t="shared" si="44"/>
        <v>7</v>
      </c>
      <c r="P78" s="14"/>
      <c r="Q78" s="15">
        <f t="shared" si="45"/>
        <v>0</v>
      </c>
      <c r="R78" s="16">
        <f t="shared" si="46"/>
        <v>28</v>
      </c>
      <c r="S78" s="15">
        <f t="shared" si="4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43"/>
        <v>5</v>
      </c>
      <c r="L79" s="9"/>
      <c r="M79" s="9">
        <v>30</v>
      </c>
      <c r="N79" s="12">
        <v>0</v>
      </c>
      <c r="O79" s="13">
        <f t="shared" si="44"/>
        <v>5</v>
      </c>
      <c r="P79" s="14"/>
      <c r="Q79" s="15">
        <f t="shared" si="45"/>
        <v>0</v>
      </c>
      <c r="R79" s="16">
        <f t="shared" si="46"/>
        <v>20</v>
      </c>
      <c r="S79" s="15">
        <f t="shared" si="4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43"/>
        <v>5</v>
      </c>
      <c r="L80" s="9"/>
      <c r="M80" s="9">
        <v>30</v>
      </c>
      <c r="N80" s="12">
        <v>0</v>
      </c>
      <c r="O80" s="13">
        <f t="shared" si="44"/>
        <v>5</v>
      </c>
      <c r="P80" s="14"/>
      <c r="Q80" s="15">
        <f t="shared" si="45"/>
        <v>0</v>
      </c>
      <c r="R80" s="16">
        <f t="shared" si="46"/>
        <v>20</v>
      </c>
      <c r="S80" s="15">
        <f t="shared" si="4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43"/>
        <v>7</v>
      </c>
      <c r="L81" s="9"/>
      <c r="M81" s="9">
        <v>42</v>
      </c>
      <c r="N81" s="12">
        <f>L81/K81</f>
        <v>0</v>
      </c>
      <c r="O81" s="13">
        <f t="shared" si="44"/>
        <v>7</v>
      </c>
      <c r="P81" s="14"/>
      <c r="Q81" s="15">
        <f t="shared" si="45"/>
        <v>0</v>
      </c>
      <c r="R81" s="16">
        <f t="shared" si="46"/>
        <v>28</v>
      </c>
      <c r="S81" s="15">
        <f t="shared" si="4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43"/>
        <v>7</v>
      </c>
      <c r="L82" s="9"/>
      <c r="M82" s="9">
        <v>42</v>
      </c>
      <c r="N82" s="12">
        <f>L82/K82</f>
        <v>0</v>
      </c>
      <c r="O82" s="13">
        <f t="shared" si="44"/>
        <v>7</v>
      </c>
      <c r="P82" s="14"/>
      <c r="Q82" s="15">
        <f t="shared" si="45"/>
        <v>0</v>
      </c>
      <c r="R82" s="16">
        <f t="shared" si="46"/>
        <v>28</v>
      </c>
      <c r="S82" s="15">
        <f t="shared" si="4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43"/>
        <v>7</v>
      </c>
      <c r="L83" s="9"/>
      <c r="M83" s="9">
        <v>42</v>
      </c>
      <c r="N83" s="12">
        <f>L83/K83</f>
        <v>0</v>
      </c>
      <c r="O83" s="13">
        <f t="shared" si="44"/>
        <v>7</v>
      </c>
      <c r="P83" s="14"/>
      <c r="Q83" s="15">
        <f t="shared" si="45"/>
        <v>0</v>
      </c>
      <c r="R83" s="16">
        <f t="shared" si="46"/>
        <v>28</v>
      </c>
      <c r="S83" s="15">
        <f t="shared" si="4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43"/>
        <v>7</v>
      </c>
      <c r="L84" s="9"/>
      <c r="M84" s="9">
        <v>42</v>
      </c>
      <c r="N84" s="12">
        <f>L84/K84</f>
        <v>0</v>
      </c>
      <c r="O84" s="13">
        <f t="shared" si="44"/>
        <v>7</v>
      </c>
      <c r="P84" s="14"/>
      <c r="Q84" s="15">
        <f t="shared" si="45"/>
        <v>0</v>
      </c>
      <c r="R84" s="16">
        <f t="shared" si="46"/>
        <v>28</v>
      </c>
      <c r="S84" s="15">
        <f t="shared" si="4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43"/>
        <v>5</v>
      </c>
      <c r="L85" s="9"/>
      <c r="M85" s="9">
        <v>30</v>
      </c>
      <c r="N85" s="12">
        <f t="shared" ref="N85:N96" si="48">L85/K85</f>
        <v>0</v>
      </c>
      <c r="O85" s="13">
        <f t="shared" si="44"/>
        <v>5</v>
      </c>
      <c r="P85" s="14"/>
      <c r="Q85" s="15">
        <f t="shared" si="45"/>
        <v>0</v>
      </c>
      <c r="R85" s="16">
        <f t="shared" si="46"/>
        <v>20</v>
      </c>
      <c r="S85" s="15">
        <f t="shared" si="4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43"/>
        <v>5</v>
      </c>
      <c r="L86" s="9"/>
      <c r="M86" s="9">
        <v>30</v>
      </c>
      <c r="N86" s="12">
        <f t="shared" si="48"/>
        <v>0</v>
      </c>
      <c r="O86" s="13">
        <f t="shared" si="44"/>
        <v>5</v>
      </c>
      <c r="P86" s="14"/>
      <c r="Q86" s="15">
        <f t="shared" si="45"/>
        <v>0</v>
      </c>
      <c r="R86" s="16">
        <f t="shared" si="46"/>
        <v>20</v>
      </c>
      <c r="S86" s="15">
        <f t="shared" si="4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43"/>
        <v>5</v>
      </c>
      <c r="L87" s="9"/>
      <c r="M87" s="9">
        <v>30</v>
      </c>
      <c r="N87" s="12">
        <f t="shared" si="48"/>
        <v>0</v>
      </c>
      <c r="O87" s="13">
        <f t="shared" si="44"/>
        <v>5</v>
      </c>
      <c r="P87" s="14"/>
      <c r="Q87" s="15">
        <f t="shared" si="45"/>
        <v>0</v>
      </c>
      <c r="R87" s="16">
        <f t="shared" si="46"/>
        <v>20</v>
      </c>
      <c r="S87" s="15">
        <f t="shared" si="4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43"/>
        <v>5</v>
      </c>
      <c r="L88" s="9"/>
      <c r="M88" s="9">
        <v>30</v>
      </c>
      <c r="N88" s="12">
        <f t="shared" si="48"/>
        <v>0</v>
      </c>
      <c r="O88" s="13">
        <f t="shared" si="44"/>
        <v>5</v>
      </c>
      <c r="P88" s="14"/>
      <c r="Q88" s="15">
        <f t="shared" si="45"/>
        <v>0</v>
      </c>
      <c r="R88" s="16">
        <f t="shared" si="46"/>
        <v>20</v>
      </c>
      <c r="S88" s="15">
        <f t="shared" si="4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43"/>
        <v>5</v>
      </c>
      <c r="L89" s="9"/>
      <c r="M89" s="9">
        <v>30</v>
      </c>
      <c r="N89" s="12">
        <f t="shared" si="48"/>
        <v>0</v>
      </c>
      <c r="O89" s="13">
        <f t="shared" si="44"/>
        <v>5</v>
      </c>
      <c r="P89" s="14"/>
      <c r="Q89" s="15">
        <f t="shared" si="45"/>
        <v>0</v>
      </c>
      <c r="R89" s="16">
        <f t="shared" si="46"/>
        <v>20</v>
      </c>
      <c r="S89" s="15">
        <f t="shared" si="4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43"/>
        <v>5</v>
      </c>
      <c r="L90" s="9"/>
      <c r="M90" s="9">
        <v>30</v>
      </c>
      <c r="N90" s="12">
        <f t="shared" si="48"/>
        <v>0</v>
      </c>
      <c r="O90" s="13">
        <f t="shared" si="44"/>
        <v>5</v>
      </c>
      <c r="P90" s="14"/>
      <c r="Q90" s="15">
        <f t="shared" si="45"/>
        <v>0</v>
      </c>
      <c r="R90" s="16">
        <f t="shared" si="46"/>
        <v>20</v>
      </c>
      <c r="S90" s="15">
        <f t="shared" si="4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43"/>
        <v>5</v>
      </c>
      <c r="L91" s="9"/>
      <c r="M91" s="9">
        <v>30</v>
      </c>
      <c r="N91" s="12">
        <f t="shared" si="48"/>
        <v>0</v>
      </c>
      <c r="O91" s="13">
        <f t="shared" si="44"/>
        <v>5</v>
      </c>
      <c r="P91" s="14"/>
      <c r="Q91" s="15">
        <f t="shared" si="45"/>
        <v>0</v>
      </c>
      <c r="R91" s="16">
        <f t="shared" si="46"/>
        <v>20</v>
      </c>
      <c r="S91" s="15">
        <f t="shared" si="4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43"/>
        <v>5</v>
      </c>
      <c r="L92" s="9"/>
      <c r="M92" s="9">
        <v>30</v>
      </c>
      <c r="N92" s="12">
        <f t="shared" si="48"/>
        <v>0</v>
      </c>
      <c r="O92" s="13">
        <f t="shared" si="44"/>
        <v>5</v>
      </c>
      <c r="P92" s="14"/>
      <c r="Q92" s="15">
        <f t="shared" si="45"/>
        <v>0</v>
      </c>
      <c r="R92" s="16">
        <f t="shared" si="46"/>
        <v>20</v>
      </c>
      <c r="S92" s="15">
        <f t="shared" si="4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43"/>
        <v>5</v>
      </c>
      <c r="L93" s="9"/>
      <c r="M93" s="9">
        <v>30</v>
      </c>
      <c r="N93" s="12">
        <f t="shared" si="48"/>
        <v>0</v>
      </c>
      <c r="O93" s="13">
        <f t="shared" si="44"/>
        <v>5</v>
      </c>
      <c r="P93" s="14"/>
      <c r="Q93" s="15">
        <f>IF(K93=0,0,L93)</f>
        <v>0</v>
      </c>
      <c r="R93" s="16">
        <f t="shared" si="46"/>
        <v>20</v>
      </c>
      <c r="S93" s="15">
        <f t="shared" si="4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43"/>
        <v>5</v>
      </c>
      <c r="L94" s="9"/>
      <c r="M94" s="9">
        <v>30</v>
      </c>
      <c r="N94" s="12">
        <f t="shared" si="48"/>
        <v>0</v>
      </c>
      <c r="O94" s="13">
        <f t="shared" si="44"/>
        <v>5</v>
      </c>
      <c r="P94" s="14"/>
      <c r="Q94" s="15">
        <f>IF(K94=0,0,L94)</f>
        <v>0</v>
      </c>
      <c r="R94" s="16">
        <f t="shared" si="46"/>
        <v>20</v>
      </c>
      <c r="S94" s="15">
        <f t="shared" si="4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43"/>
        <v>5</v>
      </c>
      <c r="L95" s="9"/>
      <c r="M95" s="9">
        <v>30</v>
      </c>
      <c r="N95" s="12">
        <f t="shared" si="48"/>
        <v>0</v>
      </c>
      <c r="O95" s="13">
        <f t="shared" si="44"/>
        <v>5</v>
      </c>
      <c r="P95" s="14"/>
      <c r="Q95" s="15">
        <f t="shared" ref="Q95:Q96" si="49">IF(K95=0,0,L95)</f>
        <v>0</v>
      </c>
      <c r="R95" s="16">
        <f t="shared" si="46"/>
        <v>20</v>
      </c>
      <c r="S95" s="15">
        <f t="shared" si="4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43"/>
        <v>5</v>
      </c>
      <c r="L96" s="9"/>
      <c r="M96" s="9">
        <v>30</v>
      </c>
      <c r="N96" s="12">
        <f t="shared" si="48"/>
        <v>0</v>
      </c>
      <c r="O96" s="13">
        <f t="shared" si="44"/>
        <v>5</v>
      </c>
      <c r="P96" s="14"/>
      <c r="Q96" s="15">
        <f t="shared" si="49"/>
        <v>0</v>
      </c>
      <c r="R96" s="16">
        <f t="shared" si="46"/>
        <v>20</v>
      </c>
      <c r="S96" s="15">
        <f t="shared" si="4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50">J98-I98+1</f>
        <v>8</v>
      </c>
      <c r="M98" s="24">
        <v>48</v>
      </c>
      <c r="N98" s="12">
        <f>L98/K98</f>
        <v>0</v>
      </c>
      <c r="O98" s="13">
        <f t="shared" ref="O98:O108" si="51">M98/6</f>
        <v>8</v>
      </c>
      <c r="P98" s="14"/>
      <c r="Q98" s="15">
        <f t="shared" ref="Q98:Q108" si="52">IF(K98=0,0,L98)</f>
        <v>0</v>
      </c>
      <c r="R98" s="16">
        <f t="shared" ref="R98:R108" si="53">IF(K98=0,0,M98/1.5)</f>
        <v>32</v>
      </c>
      <c r="S98" s="15">
        <f t="shared" ref="S98:S108" si="54">P98+Q98+R98</f>
        <v>32</v>
      </c>
    </row>
    <row r="99" spans="1:21" s="40" customFormat="1">
      <c r="A99" s="94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50"/>
        <v>5</v>
      </c>
      <c r="L99" s="39"/>
      <c r="M99" s="39">
        <v>30</v>
      </c>
      <c r="N99" s="42">
        <f t="shared" ref="N99:N108" si="55">L99/K99</f>
        <v>0</v>
      </c>
      <c r="O99" s="43">
        <f t="shared" si="51"/>
        <v>5</v>
      </c>
      <c r="Q99" s="44">
        <f t="shared" si="52"/>
        <v>0</v>
      </c>
      <c r="R99" s="95">
        <f t="shared" si="53"/>
        <v>20</v>
      </c>
      <c r="S99" s="44">
        <f t="shared" si="54"/>
        <v>20</v>
      </c>
    </row>
    <row r="100" spans="1:21" s="40" customFormat="1">
      <c r="A100" s="94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50"/>
        <v>5</v>
      </c>
      <c r="L100" s="39"/>
      <c r="M100" s="39">
        <v>30</v>
      </c>
      <c r="N100" s="42">
        <f t="shared" si="55"/>
        <v>0</v>
      </c>
      <c r="O100" s="43">
        <f t="shared" si="51"/>
        <v>5</v>
      </c>
      <c r="Q100" s="44">
        <f t="shared" si="52"/>
        <v>0</v>
      </c>
      <c r="R100" s="95">
        <f t="shared" si="53"/>
        <v>20</v>
      </c>
      <c r="S100" s="44">
        <f t="shared" si="54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50"/>
        <v>8</v>
      </c>
      <c r="L101" s="9"/>
      <c r="M101" s="9">
        <v>48</v>
      </c>
      <c r="N101" s="12">
        <f t="shared" si="55"/>
        <v>0</v>
      </c>
      <c r="O101" s="13">
        <f t="shared" si="51"/>
        <v>8</v>
      </c>
      <c r="P101" s="14"/>
      <c r="Q101" s="15">
        <f t="shared" si="52"/>
        <v>0</v>
      </c>
      <c r="R101" s="16">
        <f t="shared" si="53"/>
        <v>32</v>
      </c>
      <c r="S101" s="15">
        <f t="shared" si="54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50"/>
        <v>8</v>
      </c>
      <c r="L102" s="9"/>
      <c r="M102" s="9">
        <v>48</v>
      </c>
      <c r="N102" s="12">
        <f t="shared" si="55"/>
        <v>0</v>
      </c>
      <c r="O102" s="13">
        <f t="shared" si="51"/>
        <v>8</v>
      </c>
      <c r="P102" s="14"/>
      <c r="Q102" s="15">
        <f t="shared" si="52"/>
        <v>0</v>
      </c>
      <c r="R102" s="16">
        <f t="shared" si="53"/>
        <v>32</v>
      </c>
      <c r="S102" s="15">
        <f t="shared" si="54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50"/>
        <v>5</v>
      </c>
      <c r="L103" s="9"/>
      <c r="M103" s="9">
        <v>30</v>
      </c>
      <c r="N103" s="12">
        <f t="shared" si="55"/>
        <v>0</v>
      </c>
      <c r="O103" s="13">
        <f t="shared" si="51"/>
        <v>5</v>
      </c>
      <c r="P103" s="14"/>
      <c r="Q103" s="15">
        <f t="shared" si="52"/>
        <v>0</v>
      </c>
      <c r="R103" s="16">
        <f t="shared" si="53"/>
        <v>20</v>
      </c>
      <c r="S103" s="15">
        <f t="shared" si="54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50"/>
        <v>5</v>
      </c>
      <c r="L104" s="9"/>
      <c r="M104" s="9">
        <v>30</v>
      </c>
      <c r="N104" s="12">
        <f t="shared" si="55"/>
        <v>0</v>
      </c>
      <c r="O104" s="13">
        <f t="shared" si="51"/>
        <v>5</v>
      </c>
      <c r="P104" s="14"/>
      <c r="Q104" s="15">
        <f t="shared" si="52"/>
        <v>0</v>
      </c>
      <c r="R104" s="16">
        <f t="shared" si="53"/>
        <v>20</v>
      </c>
      <c r="S104" s="15">
        <f t="shared" si="54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50"/>
        <v>5</v>
      </c>
      <c r="L105" s="9"/>
      <c r="M105" s="9">
        <v>30</v>
      </c>
      <c r="N105" s="12">
        <f t="shared" si="55"/>
        <v>0</v>
      </c>
      <c r="O105" s="13">
        <f t="shared" si="51"/>
        <v>5</v>
      </c>
      <c r="P105" s="14"/>
      <c r="Q105" s="15">
        <f t="shared" si="52"/>
        <v>0</v>
      </c>
      <c r="R105" s="16">
        <f t="shared" si="53"/>
        <v>20</v>
      </c>
      <c r="S105" s="15">
        <f t="shared" si="54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50"/>
        <v>5</v>
      </c>
      <c r="L106" s="9"/>
      <c r="M106" s="9">
        <v>30</v>
      </c>
      <c r="N106" s="12">
        <f t="shared" si="55"/>
        <v>0</v>
      </c>
      <c r="O106" s="13">
        <f t="shared" si="51"/>
        <v>5</v>
      </c>
      <c r="P106" s="14"/>
      <c r="Q106" s="15">
        <f t="shared" si="52"/>
        <v>0</v>
      </c>
      <c r="R106" s="16">
        <f t="shared" si="53"/>
        <v>20</v>
      </c>
      <c r="S106" s="15">
        <f t="shared" si="54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50"/>
        <v>5</v>
      </c>
      <c r="L107" s="9"/>
      <c r="M107" s="9">
        <v>30</v>
      </c>
      <c r="N107" s="12">
        <f t="shared" si="55"/>
        <v>0</v>
      </c>
      <c r="O107" s="13">
        <f t="shared" si="51"/>
        <v>5</v>
      </c>
      <c r="P107" s="14"/>
      <c r="Q107" s="15">
        <f t="shared" si="52"/>
        <v>0</v>
      </c>
      <c r="R107" s="16">
        <f t="shared" si="53"/>
        <v>20</v>
      </c>
      <c r="S107" s="15">
        <f t="shared" si="54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50"/>
        <v>5</v>
      </c>
      <c r="L108" s="9"/>
      <c r="M108" s="9">
        <v>30</v>
      </c>
      <c r="N108" s="12">
        <f t="shared" si="55"/>
        <v>0</v>
      </c>
      <c r="O108" s="13">
        <f t="shared" si="51"/>
        <v>5</v>
      </c>
      <c r="P108" s="14"/>
      <c r="Q108" s="15">
        <f t="shared" si="52"/>
        <v>0</v>
      </c>
      <c r="R108" s="16">
        <f t="shared" si="53"/>
        <v>20</v>
      </c>
      <c r="S108" s="15">
        <f t="shared" si="54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 t="shared" ref="N128:N129" si="56">L128/K128</f>
        <v>2</v>
      </c>
      <c r="O128" s="13">
        <f>M128/6</f>
        <v>0</v>
      </c>
      <c r="P128" s="14"/>
      <c r="Q128" s="15">
        <f t="shared" ref="Q128:Q129" si="57"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 t="shared" si="56"/>
        <v>2</v>
      </c>
      <c r="O129" s="13">
        <f>M129/6</f>
        <v>0</v>
      </c>
      <c r="P129" s="14"/>
      <c r="Q129" s="15">
        <f t="shared" si="57"/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4"/>
  <sheetViews>
    <sheetView topLeftCell="A7" workbookViewId="0">
      <selection activeCell="G15" sqref="G15"/>
    </sheetView>
  </sheetViews>
  <sheetFormatPr defaultRowHeight="15"/>
  <cols>
    <col min="1" max="1" width="9" style="134"/>
    <col min="2" max="2" width="16" style="103" customWidth="1"/>
    <col min="3" max="3" width="4.75" style="103" hidden="1" customWidth="1"/>
    <col min="4" max="4" width="22.25" style="103" customWidth="1"/>
    <col min="5" max="5" width="26" style="103" customWidth="1"/>
    <col min="6" max="6" width="9" style="103" customWidth="1"/>
    <col min="7" max="7" width="13.25" style="103" customWidth="1"/>
    <col min="8" max="10" width="5.75" style="103" customWidth="1"/>
    <col min="11" max="11" width="5.875" style="103" customWidth="1"/>
    <col min="12" max="12" width="5.75" style="103" customWidth="1"/>
    <col min="13" max="15" width="5.75" style="103" hidden="1" customWidth="1"/>
    <col min="16" max="17" width="5.25" style="103" hidden="1" customWidth="1"/>
    <col min="18" max="18" width="5.75" style="103" hidden="1" customWidth="1"/>
    <col min="19" max="19" width="5.25" style="103" customWidth="1"/>
    <col min="20" max="23" width="5.375" style="103" customWidth="1"/>
    <col min="24" max="24" width="6.375" style="131" customWidth="1"/>
    <col min="25" max="25" width="5.375" style="97" customWidth="1"/>
    <col min="26" max="16384" width="9" style="103"/>
  </cols>
  <sheetData>
    <row r="1" spans="1:25" ht="26.25" thickBot="1">
      <c r="A1" s="132" t="s">
        <v>15</v>
      </c>
      <c r="B1" s="99" t="s">
        <v>16</v>
      </c>
      <c r="C1" s="100" t="s">
        <v>0</v>
      </c>
      <c r="D1" s="99" t="s">
        <v>17</v>
      </c>
      <c r="E1" s="99" t="s">
        <v>18</v>
      </c>
      <c r="F1" s="99" t="s">
        <v>19</v>
      </c>
      <c r="G1" s="99" t="s">
        <v>20</v>
      </c>
      <c r="H1" s="100" t="s">
        <v>1</v>
      </c>
      <c r="I1" s="99" t="s">
        <v>21</v>
      </c>
      <c r="J1" s="99" t="s">
        <v>22</v>
      </c>
      <c r="K1" s="100" t="s">
        <v>2</v>
      </c>
      <c r="L1" s="99" t="s">
        <v>33</v>
      </c>
      <c r="M1" s="99" t="s">
        <v>34</v>
      </c>
      <c r="N1" s="101" t="s">
        <v>3</v>
      </c>
      <c r="O1" s="101" t="s">
        <v>4</v>
      </c>
      <c r="P1" s="100" t="s">
        <v>32</v>
      </c>
      <c r="Q1" s="99" t="s">
        <v>5</v>
      </c>
      <c r="R1" s="99" t="s">
        <v>6</v>
      </c>
      <c r="S1" s="102" t="s">
        <v>7</v>
      </c>
      <c r="T1" s="102" t="s">
        <v>227</v>
      </c>
      <c r="U1" s="102" t="s">
        <v>228</v>
      </c>
      <c r="V1" s="102" t="s">
        <v>281</v>
      </c>
      <c r="W1" s="102" t="s">
        <v>230</v>
      </c>
      <c r="X1" s="102" t="s">
        <v>161</v>
      </c>
      <c r="Y1" s="102" t="s">
        <v>231</v>
      </c>
    </row>
    <row r="2" spans="1:25">
      <c r="A2" s="152" t="s">
        <v>177</v>
      </c>
      <c r="B2" s="153" t="s">
        <v>171</v>
      </c>
      <c r="C2" s="154"/>
      <c r="D2" s="153" t="s">
        <v>41</v>
      </c>
      <c r="E2" s="155" t="s">
        <v>163</v>
      </c>
      <c r="F2" s="156" t="s">
        <v>164</v>
      </c>
      <c r="G2" s="157"/>
      <c r="H2" s="154" t="s">
        <v>170</v>
      </c>
      <c r="I2" s="154">
        <v>20</v>
      </c>
      <c r="J2" s="154">
        <v>26</v>
      </c>
      <c r="K2" s="154">
        <f t="shared" ref="K2:K7" si="0">J2-I2+1</f>
        <v>7</v>
      </c>
      <c r="L2" s="154">
        <v>0</v>
      </c>
      <c r="M2" s="154">
        <v>120</v>
      </c>
      <c r="N2" s="158">
        <f t="shared" ref="N2:N7" si="1">L2/K2</f>
        <v>0</v>
      </c>
      <c r="O2" s="159">
        <f t="shared" ref="O2:O7" si="2">M2/6</f>
        <v>20</v>
      </c>
      <c r="P2" s="155"/>
      <c r="Q2" s="160">
        <f t="shared" ref="Q2:Q7" si="3">IF(K2=0,0,L2)</f>
        <v>0</v>
      </c>
      <c r="R2" s="161">
        <f t="shared" ref="R2:R7" si="4">IF(K2=0,0,M2/1.5)</f>
        <v>80</v>
      </c>
      <c r="S2" s="159">
        <f t="shared" ref="S2:S7" si="5">P2+Q2+R2</f>
        <v>80</v>
      </c>
      <c r="T2" s="162"/>
      <c r="U2" s="162"/>
      <c r="V2" s="162"/>
      <c r="W2" s="162"/>
      <c r="X2" s="163"/>
      <c r="Y2" s="164"/>
    </row>
    <row r="3" spans="1:25">
      <c r="A3" s="165" t="s">
        <v>177</v>
      </c>
      <c r="B3" s="104" t="s">
        <v>53</v>
      </c>
      <c r="C3" s="105" t="s">
        <v>166</v>
      </c>
      <c r="D3" s="104" t="s">
        <v>41</v>
      </c>
      <c r="E3" s="106" t="s">
        <v>163</v>
      </c>
      <c r="F3" s="107" t="s">
        <v>165</v>
      </c>
      <c r="G3" s="108"/>
      <c r="H3" s="105" t="s">
        <v>170</v>
      </c>
      <c r="I3" s="105">
        <v>20</v>
      </c>
      <c r="J3" s="105">
        <v>26</v>
      </c>
      <c r="K3" s="105">
        <f t="shared" si="0"/>
        <v>7</v>
      </c>
      <c r="L3" s="105"/>
      <c r="M3" s="105">
        <v>120</v>
      </c>
      <c r="N3" s="109">
        <f t="shared" si="1"/>
        <v>0</v>
      </c>
      <c r="O3" s="110">
        <f t="shared" si="2"/>
        <v>20</v>
      </c>
      <c r="P3" s="106"/>
      <c r="Q3" s="111">
        <f t="shared" si="3"/>
        <v>0</v>
      </c>
      <c r="R3" s="112">
        <f t="shared" si="4"/>
        <v>80</v>
      </c>
      <c r="S3" s="110">
        <f t="shared" si="5"/>
        <v>80</v>
      </c>
      <c r="T3" s="113"/>
      <c r="U3" s="113"/>
      <c r="V3" s="113"/>
      <c r="W3" s="113"/>
      <c r="X3" s="118"/>
      <c r="Y3" s="166"/>
    </row>
    <row r="4" spans="1:25">
      <c r="A4" s="165" t="s">
        <v>135</v>
      </c>
      <c r="B4" s="104" t="s">
        <v>56</v>
      </c>
      <c r="C4" s="105"/>
      <c r="D4" s="114" t="s">
        <v>41</v>
      </c>
      <c r="E4" s="106" t="s">
        <v>182</v>
      </c>
      <c r="F4" s="108" t="s">
        <v>164</v>
      </c>
      <c r="G4" s="108" t="s">
        <v>83</v>
      </c>
      <c r="H4" s="105"/>
      <c r="I4" s="105">
        <v>35</v>
      </c>
      <c r="J4" s="105">
        <v>38</v>
      </c>
      <c r="K4" s="105">
        <f t="shared" si="0"/>
        <v>4</v>
      </c>
      <c r="L4" s="105">
        <v>30</v>
      </c>
      <c r="M4" s="105"/>
      <c r="N4" s="109">
        <f t="shared" si="1"/>
        <v>7.5</v>
      </c>
      <c r="O4" s="110">
        <f t="shared" si="2"/>
        <v>0</v>
      </c>
      <c r="P4" s="106"/>
      <c r="Q4" s="111">
        <f t="shared" si="3"/>
        <v>30</v>
      </c>
      <c r="R4" s="112">
        <f t="shared" si="4"/>
        <v>0</v>
      </c>
      <c r="S4" s="110">
        <f t="shared" si="5"/>
        <v>30</v>
      </c>
      <c r="T4" s="115"/>
      <c r="U4" s="115"/>
      <c r="V4" s="115"/>
      <c r="W4" s="115"/>
      <c r="X4" s="118"/>
      <c r="Y4" s="166"/>
    </row>
    <row r="5" spans="1:25">
      <c r="A5" s="165" t="s">
        <v>133</v>
      </c>
      <c r="B5" s="104" t="s">
        <v>57</v>
      </c>
      <c r="C5" s="105"/>
      <c r="D5" s="114" t="s">
        <v>41</v>
      </c>
      <c r="E5" s="106" t="s">
        <v>182</v>
      </c>
      <c r="F5" s="108" t="s">
        <v>164</v>
      </c>
      <c r="G5" s="108" t="s">
        <v>75</v>
      </c>
      <c r="H5" s="105"/>
      <c r="I5" s="105">
        <v>35</v>
      </c>
      <c r="J5" s="105">
        <v>38</v>
      </c>
      <c r="K5" s="105">
        <f t="shared" si="0"/>
        <v>4</v>
      </c>
      <c r="L5" s="105">
        <v>30</v>
      </c>
      <c r="M5" s="105"/>
      <c r="N5" s="109">
        <f t="shared" si="1"/>
        <v>7.5</v>
      </c>
      <c r="O5" s="110">
        <f t="shared" si="2"/>
        <v>0</v>
      </c>
      <c r="P5" s="106"/>
      <c r="Q5" s="111">
        <f t="shared" si="3"/>
        <v>30</v>
      </c>
      <c r="R5" s="112">
        <f t="shared" si="4"/>
        <v>0</v>
      </c>
      <c r="S5" s="110">
        <f t="shared" si="5"/>
        <v>30</v>
      </c>
      <c r="T5" s="115"/>
      <c r="U5" s="115"/>
      <c r="V5" s="115"/>
      <c r="W5" s="115"/>
      <c r="X5" s="118"/>
      <c r="Y5" s="166"/>
    </row>
    <row r="6" spans="1:25">
      <c r="A6" s="165"/>
      <c r="B6" s="104" t="s">
        <v>217</v>
      </c>
      <c r="C6" s="105"/>
      <c r="D6" s="104" t="s">
        <v>41</v>
      </c>
      <c r="E6" s="106" t="s">
        <v>221</v>
      </c>
      <c r="F6" s="107">
        <v>6</v>
      </c>
      <c r="G6" s="108" t="s">
        <v>75</v>
      </c>
      <c r="H6" s="105"/>
      <c r="I6" s="105">
        <v>28</v>
      </c>
      <c r="J6" s="105">
        <v>37</v>
      </c>
      <c r="K6" s="105">
        <f t="shared" si="0"/>
        <v>10</v>
      </c>
      <c r="L6" s="105">
        <v>30</v>
      </c>
      <c r="M6" s="105"/>
      <c r="N6" s="109">
        <f t="shared" si="1"/>
        <v>3</v>
      </c>
      <c r="O6" s="110">
        <f t="shared" si="2"/>
        <v>0</v>
      </c>
      <c r="P6" s="106"/>
      <c r="Q6" s="111">
        <f t="shared" si="3"/>
        <v>30</v>
      </c>
      <c r="R6" s="112">
        <f t="shared" si="4"/>
        <v>0</v>
      </c>
      <c r="S6" s="110">
        <f t="shared" si="5"/>
        <v>30</v>
      </c>
      <c r="T6" s="113"/>
      <c r="U6" s="113"/>
      <c r="V6" s="113"/>
      <c r="W6" s="113"/>
      <c r="X6" s="118"/>
      <c r="Y6" s="166"/>
    </row>
    <row r="7" spans="1:25">
      <c r="A7" s="167"/>
      <c r="B7" s="104" t="s">
        <v>218</v>
      </c>
      <c r="C7" s="116"/>
      <c r="D7" s="104" t="s">
        <v>41</v>
      </c>
      <c r="E7" s="106" t="s">
        <v>221</v>
      </c>
      <c r="F7" s="105">
        <v>6</v>
      </c>
      <c r="G7" s="108" t="s">
        <v>83</v>
      </c>
      <c r="H7" s="116"/>
      <c r="I7" s="105">
        <v>28</v>
      </c>
      <c r="J7" s="105">
        <v>37</v>
      </c>
      <c r="K7" s="105">
        <f t="shared" si="0"/>
        <v>10</v>
      </c>
      <c r="L7" s="105">
        <v>30</v>
      </c>
      <c r="M7" s="116"/>
      <c r="N7" s="109">
        <f t="shared" si="1"/>
        <v>3</v>
      </c>
      <c r="O7" s="110">
        <f t="shared" si="2"/>
        <v>0</v>
      </c>
      <c r="P7" s="116"/>
      <c r="Q7" s="111">
        <f t="shared" si="3"/>
        <v>30</v>
      </c>
      <c r="R7" s="112">
        <f t="shared" si="4"/>
        <v>0</v>
      </c>
      <c r="S7" s="110">
        <f t="shared" si="5"/>
        <v>30</v>
      </c>
      <c r="T7" s="116"/>
      <c r="U7" s="116"/>
      <c r="V7" s="116"/>
      <c r="W7" s="116"/>
      <c r="X7" s="129"/>
      <c r="Y7" s="166"/>
    </row>
    <row r="8" spans="1:25" s="96" customFormat="1" ht="15.75" thickBot="1">
      <c r="A8" s="168"/>
      <c r="B8" s="169"/>
      <c r="C8" s="170"/>
      <c r="D8" s="169"/>
      <c r="E8" s="171"/>
      <c r="F8" s="172"/>
      <c r="G8" s="173"/>
      <c r="H8" s="170"/>
      <c r="I8" s="172"/>
      <c r="J8" s="172"/>
      <c r="K8" s="172"/>
      <c r="L8" s="172"/>
      <c r="M8" s="170"/>
      <c r="N8" s="174"/>
      <c r="O8" s="175"/>
      <c r="P8" s="170"/>
      <c r="Q8" s="176"/>
      <c r="R8" s="177"/>
      <c r="S8" s="175"/>
      <c r="T8" s="178">
        <f>SUM(S2:S7)</f>
        <v>280</v>
      </c>
      <c r="U8" s="170">
        <v>120</v>
      </c>
      <c r="V8" s="178">
        <f>SUM(T8:U8)+0.1*SUM(T8:U8)</f>
        <v>440</v>
      </c>
      <c r="W8" s="178">
        <v>54</v>
      </c>
      <c r="X8" s="179">
        <v>446</v>
      </c>
      <c r="Y8" s="180">
        <f>V8+W8-X8</f>
        <v>48</v>
      </c>
    </row>
    <row r="9" spans="1:25">
      <c r="A9" s="152" t="s">
        <v>177</v>
      </c>
      <c r="B9" s="153" t="s">
        <v>186</v>
      </c>
      <c r="C9" s="154"/>
      <c r="D9" s="181" t="s">
        <v>24</v>
      </c>
      <c r="E9" s="181" t="s">
        <v>189</v>
      </c>
      <c r="F9" s="156" t="s">
        <v>165</v>
      </c>
      <c r="G9" s="157"/>
      <c r="H9" s="154" t="s">
        <v>170</v>
      </c>
      <c r="I9" s="154">
        <v>26</v>
      </c>
      <c r="J9" s="154">
        <v>32</v>
      </c>
      <c r="K9" s="154">
        <f>J9-I9+1</f>
        <v>7</v>
      </c>
      <c r="L9" s="154"/>
      <c r="M9" s="154">
        <v>240</v>
      </c>
      <c r="N9" s="158">
        <f>L9/K9</f>
        <v>0</v>
      </c>
      <c r="O9" s="159">
        <f>M9/6</f>
        <v>40</v>
      </c>
      <c r="P9" s="155"/>
      <c r="Q9" s="160">
        <f>IF(K9=0,0,L9)</f>
        <v>0</v>
      </c>
      <c r="R9" s="161">
        <f>IF(K9=0,0,M9/1.5)</f>
        <v>160</v>
      </c>
      <c r="S9" s="159">
        <f>P9+Q9+R9</f>
        <v>160</v>
      </c>
      <c r="T9" s="162"/>
      <c r="U9" s="162"/>
      <c r="V9" s="162"/>
      <c r="W9" s="162"/>
      <c r="X9" s="163"/>
      <c r="Y9" s="164"/>
    </row>
    <row r="10" spans="1:25" s="96" customFormat="1" ht="15.75" thickBot="1">
      <c r="A10" s="182"/>
      <c r="B10" s="169"/>
      <c r="C10" s="172"/>
      <c r="D10" s="183"/>
      <c r="E10" s="183"/>
      <c r="F10" s="184"/>
      <c r="G10" s="173"/>
      <c r="H10" s="172"/>
      <c r="I10" s="172"/>
      <c r="J10" s="172"/>
      <c r="K10" s="172"/>
      <c r="L10" s="172"/>
      <c r="M10" s="172"/>
      <c r="N10" s="174"/>
      <c r="O10" s="175"/>
      <c r="P10" s="171"/>
      <c r="Q10" s="176"/>
      <c r="R10" s="177"/>
      <c r="S10" s="175"/>
      <c r="T10" s="178">
        <f>SUM(S9)</f>
        <v>160</v>
      </c>
      <c r="U10" s="170">
        <v>135</v>
      </c>
      <c r="V10" s="178">
        <f>SUM(T10:U10)+0.1*SUM(T10:U10)</f>
        <v>324.5</v>
      </c>
      <c r="W10" s="178">
        <v>201</v>
      </c>
      <c r="X10" s="179">
        <v>446</v>
      </c>
      <c r="Y10" s="180">
        <f>V10+W10-X10</f>
        <v>79.5</v>
      </c>
    </row>
    <row r="11" spans="1:25">
      <c r="A11" s="152" t="s">
        <v>178</v>
      </c>
      <c r="B11" s="153" t="s">
        <v>171</v>
      </c>
      <c r="C11" s="154"/>
      <c r="D11" s="181" t="s">
        <v>11</v>
      </c>
      <c r="E11" s="181" t="s">
        <v>176</v>
      </c>
      <c r="F11" s="156" t="s">
        <v>164</v>
      </c>
      <c r="G11" s="157"/>
      <c r="H11" s="154" t="s">
        <v>170</v>
      </c>
      <c r="I11" s="154">
        <v>26</v>
      </c>
      <c r="J11" s="154">
        <v>29</v>
      </c>
      <c r="K11" s="154">
        <f>J11-I11+1</f>
        <v>4</v>
      </c>
      <c r="L11" s="154"/>
      <c r="M11" s="154">
        <v>120</v>
      </c>
      <c r="N11" s="158">
        <f>L11/K11</f>
        <v>0</v>
      </c>
      <c r="O11" s="159"/>
      <c r="P11" s="155"/>
      <c r="Q11" s="160">
        <f>IF(K11=0,0,L11)</f>
        <v>0</v>
      </c>
      <c r="R11" s="161">
        <f>IF(K11=0,0,M11/1.5)</f>
        <v>80</v>
      </c>
      <c r="S11" s="159">
        <f>P11+Q11+R11</f>
        <v>80</v>
      </c>
      <c r="T11" s="185"/>
      <c r="U11" s="185"/>
      <c r="V11" s="185"/>
      <c r="W11" s="185"/>
      <c r="X11" s="163"/>
      <c r="Y11" s="164"/>
    </row>
    <row r="12" spans="1:25">
      <c r="A12" s="165" t="s">
        <v>178</v>
      </c>
      <c r="B12" s="104" t="s">
        <v>51</v>
      </c>
      <c r="C12" s="105" t="s">
        <v>166</v>
      </c>
      <c r="D12" s="104" t="s">
        <v>11</v>
      </c>
      <c r="E12" s="114" t="s">
        <v>176</v>
      </c>
      <c r="F12" s="107" t="s">
        <v>165</v>
      </c>
      <c r="G12" s="108"/>
      <c r="H12" s="105" t="s">
        <v>170</v>
      </c>
      <c r="I12" s="105">
        <v>29</v>
      </c>
      <c r="J12" s="105">
        <v>32</v>
      </c>
      <c r="K12" s="105">
        <f>J12-I12+1</f>
        <v>4</v>
      </c>
      <c r="L12" s="105"/>
      <c r="M12" s="105">
        <v>120</v>
      </c>
      <c r="N12" s="109">
        <f>L12/K12</f>
        <v>0</v>
      </c>
      <c r="O12" s="110">
        <f>M12/6</f>
        <v>20</v>
      </c>
      <c r="P12" s="106"/>
      <c r="Q12" s="111">
        <f>IF(K12=0,0,L12)</f>
        <v>0</v>
      </c>
      <c r="R12" s="112">
        <f>IF(K12=0,0,M12/1.5)</f>
        <v>80</v>
      </c>
      <c r="S12" s="110">
        <f>P12+Q12+R12</f>
        <v>80</v>
      </c>
      <c r="T12" s="113"/>
      <c r="U12" s="113"/>
      <c r="V12" s="113"/>
      <c r="W12" s="113"/>
      <c r="X12" s="118"/>
      <c r="Y12" s="166"/>
    </row>
    <row r="13" spans="1:25">
      <c r="A13" s="165" t="s">
        <v>178</v>
      </c>
      <c r="B13" s="104" t="s">
        <v>53</v>
      </c>
      <c r="C13" s="105" t="s">
        <v>166</v>
      </c>
      <c r="D13" s="104" t="s">
        <v>11</v>
      </c>
      <c r="E13" s="114" t="s">
        <v>176</v>
      </c>
      <c r="F13" s="107" t="s">
        <v>165</v>
      </c>
      <c r="G13" s="108"/>
      <c r="H13" s="105" t="s">
        <v>36</v>
      </c>
      <c r="I13" s="105">
        <v>26</v>
      </c>
      <c r="J13" s="105">
        <v>29</v>
      </c>
      <c r="K13" s="105">
        <f>J13-I13+1</f>
        <v>4</v>
      </c>
      <c r="L13" s="105"/>
      <c r="M13" s="105">
        <v>60</v>
      </c>
      <c r="N13" s="109">
        <f>L13/K13</f>
        <v>0</v>
      </c>
      <c r="O13" s="110">
        <f>M13/6</f>
        <v>10</v>
      </c>
      <c r="P13" s="106"/>
      <c r="Q13" s="111">
        <f>IF(K13=0,0,L13)</f>
        <v>0</v>
      </c>
      <c r="R13" s="112">
        <f>IF(K13=0,0,M13/1.5)</f>
        <v>40</v>
      </c>
      <c r="S13" s="110">
        <f>P13+Q13+R13</f>
        <v>40</v>
      </c>
      <c r="T13" s="113"/>
      <c r="U13" s="113"/>
      <c r="V13" s="113"/>
      <c r="W13" s="113"/>
      <c r="X13" s="118"/>
      <c r="Y13" s="166"/>
    </row>
    <row r="14" spans="1:25">
      <c r="A14" s="165" t="s">
        <v>133</v>
      </c>
      <c r="B14" s="104" t="s">
        <v>53</v>
      </c>
      <c r="C14" s="105"/>
      <c r="D14" s="114" t="s">
        <v>11</v>
      </c>
      <c r="E14" s="106" t="s">
        <v>173</v>
      </c>
      <c r="F14" s="108" t="s">
        <v>74</v>
      </c>
      <c r="G14" s="108" t="s">
        <v>168</v>
      </c>
      <c r="H14" s="105"/>
      <c r="I14" s="105">
        <v>44</v>
      </c>
      <c r="J14" s="105">
        <v>46</v>
      </c>
      <c r="K14" s="105">
        <f>J14-I14+1</f>
        <v>3</v>
      </c>
      <c r="L14" s="105">
        <v>30</v>
      </c>
      <c r="M14" s="105"/>
      <c r="N14" s="109">
        <f>L14/K14</f>
        <v>10</v>
      </c>
      <c r="O14" s="110">
        <f>M14/6</f>
        <v>0</v>
      </c>
      <c r="P14" s="106"/>
      <c r="Q14" s="111">
        <f>IF(K14=0,0,L14)</f>
        <v>30</v>
      </c>
      <c r="R14" s="112">
        <f>IF(K14=0,0,M14/1.5)</f>
        <v>0</v>
      </c>
      <c r="S14" s="110">
        <f>P14+Q14+R14</f>
        <v>30</v>
      </c>
      <c r="T14" s="115"/>
      <c r="U14" s="115"/>
      <c r="V14" s="115"/>
      <c r="W14" s="115"/>
      <c r="X14" s="118"/>
      <c r="Y14" s="166"/>
    </row>
    <row r="15" spans="1:25">
      <c r="A15" s="165" t="s">
        <v>132</v>
      </c>
      <c r="B15" s="104" t="s">
        <v>52</v>
      </c>
      <c r="C15" s="105"/>
      <c r="D15" s="114" t="s">
        <v>11</v>
      </c>
      <c r="E15" s="106" t="s">
        <v>173</v>
      </c>
      <c r="F15" s="108" t="s">
        <v>74</v>
      </c>
      <c r="G15" s="108" t="s">
        <v>95</v>
      </c>
      <c r="H15" s="105"/>
      <c r="I15" s="105">
        <v>44</v>
      </c>
      <c r="J15" s="105">
        <v>46</v>
      </c>
      <c r="K15" s="105">
        <f>J15-I15+1</f>
        <v>3</v>
      </c>
      <c r="L15" s="105">
        <v>30</v>
      </c>
      <c r="M15" s="105"/>
      <c r="N15" s="109">
        <f>L15/K15</f>
        <v>10</v>
      </c>
      <c r="O15" s="110">
        <f>M15/6</f>
        <v>0</v>
      </c>
      <c r="P15" s="106"/>
      <c r="Q15" s="111">
        <f>IF(K15=0,0,L15)</f>
        <v>30</v>
      </c>
      <c r="R15" s="112">
        <f>IF(K15=0,0,M15/1.5)</f>
        <v>0</v>
      </c>
      <c r="S15" s="110">
        <f>P15+Q15+R15</f>
        <v>30</v>
      </c>
      <c r="T15" s="115"/>
      <c r="U15" s="115"/>
      <c r="V15" s="115"/>
      <c r="W15" s="115"/>
      <c r="X15" s="118"/>
      <c r="Y15" s="166"/>
    </row>
    <row r="16" spans="1:25" s="96" customFormat="1" ht="15.75" thickBot="1">
      <c r="A16" s="182"/>
      <c r="B16" s="169"/>
      <c r="C16" s="172"/>
      <c r="D16" s="183"/>
      <c r="E16" s="171"/>
      <c r="F16" s="173"/>
      <c r="G16" s="173"/>
      <c r="H16" s="172"/>
      <c r="I16" s="172"/>
      <c r="J16" s="172"/>
      <c r="K16" s="172"/>
      <c r="L16" s="172"/>
      <c r="M16" s="172"/>
      <c r="N16" s="174"/>
      <c r="O16" s="175"/>
      <c r="P16" s="171"/>
      <c r="Q16" s="176"/>
      <c r="R16" s="177"/>
      <c r="S16" s="175"/>
      <c r="T16" s="178">
        <f>SUM(S11:S15)</f>
        <v>260</v>
      </c>
      <c r="U16" s="170">
        <v>135</v>
      </c>
      <c r="V16" s="178">
        <f>SUM(T16:U16)+0.1*SUM(T16:U16)</f>
        <v>434.5</v>
      </c>
      <c r="W16" s="178">
        <v>70</v>
      </c>
      <c r="X16" s="179">
        <v>446</v>
      </c>
      <c r="Y16" s="180">
        <f>V16+W16-X16</f>
        <v>58.5</v>
      </c>
    </row>
    <row r="17" spans="1:25">
      <c r="A17" s="152" t="s">
        <v>178</v>
      </c>
      <c r="B17" s="153" t="s">
        <v>52</v>
      </c>
      <c r="C17" s="154"/>
      <c r="D17" s="181" t="s">
        <v>13</v>
      </c>
      <c r="E17" s="181" t="s">
        <v>175</v>
      </c>
      <c r="F17" s="157" t="s">
        <v>164</v>
      </c>
      <c r="G17" s="157" t="s">
        <v>95</v>
      </c>
      <c r="H17" s="154"/>
      <c r="I17" s="154">
        <v>44</v>
      </c>
      <c r="J17" s="154">
        <v>46</v>
      </c>
      <c r="K17" s="154">
        <f>J17-I17+1</f>
        <v>3</v>
      </c>
      <c r="L17" s="154">
        <v>45</v>
      </c>
      <c r="M17" s="154"/>
      <c r="N17" s="158">
        <f>L17/K17</f>
        <v>15</v>
      </c>
      <c r="O17" s="159">
        <f>M17/6</f>
        <v>0</v>
      </c>
      <c r="P17" s="155"/>
      <c r="Q17" s="160">
        <f>IF(K17=0,0,L17)</f>
        <v>45</v>
      </c>
      <c r="R17" s="161">
        <f>IF(K17=0,0,M17/1.5)</f>
        <v>0</v>
      </c>
      <c r="S17" s="159">
        <f>P17+Q17+R17</f>
        <v>45</v>
      </c>
      <c r="T17" s="185"/>
      <c r="U17" s="185"/>
      <c r="V17" s="185"/>
      <c r="W17" s="185"/>
      <c r="X17" s="163"/>
      <c r="Y17" s="164"/>
    </row>
    <row r="18" spans="1:25">
      <c r="A18" s="165" t="s">
        <v>167</v>
      </c>
      <c r="B18" s="104" t="s">
        <v>199</v>
      </c>
      <c r="C18" s="105"/>
      <c r="D18" s="104" t="s">
        <v>13</v>
      </c>
      <c r="E18" s="106" t="s">
        <v>9</v>
      </c>
      <c r="F18" s="107">
        <v>4</v>
      </c>
      <c r="G18" s="108" t="s">
        <v>145</v>
      </c>
      <c r="H18" s="105"/>
      <c r="I18" s="105">
        <v>28</v>
      </c>
      <c r="J18" s="105">
        <v>37</v>
      </c>
      <c r="K18" s="105">
        <f>J18-I18+1</f>
        <v>10</v>
      </c>
      <c r="L18" s="105">
        <v>30</v>
      </c>
      <c r="M18" s="105"/>
      <c r="N18" s="109">
        <f>L18/K18</f>
        <v>3</v>
      </c>
      <c r="O18" s="110">
        <f>M18/6</f>
        <v>0</v>
      </c>
      <c r="P18" s="106"/>
      <c r="Q18" s="111">
        <f>IF(K18=0,0,L18)</f>
        <v>30</v>
      </c>
      <c r="R18" s="112">
        <f>IF(K18=0,0,M18/1.5)</f>
        <v>0</v>
      </c>
      <c r="S18" s="110">
        <f>P18+Q18+R18</f>
        <v>30</v>
      </c>
      <c r="T18" s="113"/>
      <c r="U18" s="113"/>
      <c r="V18" s="113"/>
      <c r="W18" s="113"/>
      <c r="X18" s="118"/>
      <c r="Y18" s="166"/>
    </row>
    <row r="19" spans="1:25">
      <c r="A19" s="165" t="s">
        <v>178</v>
      </c>
      <c r="B19" s="104" t="s">
        <v>171</v>
      </c>
      <c r="C19" s="105"/>
      <c r="D19" s="114" t="s">
        <v>13</v>
      </c>
      <c r="E19" s="114" t="s">
        <v>175</v>
      </c>
      <c r="F19" s="107" t="s">
        <v>165</v>
      </c>
      <c r="G19" s="108" t="s">
        <v>95</v>
      </c>
      <c r="H19" s="105"/>
      <c r="I19" s="105">
        <v>44</v>
      </c>
      <c r="J19" s="105">
        <v>46</v>
      </c>
      <c r="K19" s="105">
        <f>J19-I19+1</f>
        <v>3</v>
      </c>
      <c r="L19" s="105">
        <v>45</v>
      </c>
      <c r="M19" s="105"/>
      <c r="N19" s="109">
        <f>L19/K19</f>
        <v>15</v>
      </c>
      <c r="O19" s="110">
        <f>M19/6</f>
        <v>0</v>
      </c>
      <c r="P19" s="106"/>
      <c r="Q19" s="111">
        <f>IF(K19=0,0,L19)</f>
        <v>45</v>
      </c>
      <c r="R19" s="112">
        <f>IF(K19=0,0,M19/1.5)</f>
        <v>0</v>
      </c>
      <c r="S19" s="110">
        <f>P19+Q19+R19</f>
        <v>45</v>
      </c>
      <c r="T19" s="115"/>
      <c r="U19" s="115"/>
      <c r="V19" s="115"/>
      <c r="W19" s="115"/>
      <c r="X19" s="118"/>
      <c r="Y19" s="166"/>
    </row>
    <row r="20" spans="1:25">
      <c r="A20" s="165" t="s">
        <v>178</v>
      </c>
      <c r="B20" s="104" t="s">
        <v>51</v>
      </c>
      <c r="C20" s="105"/>
      <c r="D20" s="114" t="s">
        <v>13</v>
      </c>
      <c r="E20" s="114" t="s">
        <v>175</v>
      </c>
      <c r="F20" s="108" t="s">
        <v>165</v>
      </c>
      <c r="G20" s="108" t="s">
        <v>179</v>
      </c>
      <c r="H20" s="105"/>
      <c r="I20" s="105">
        <v>44</v>
      </c>
      <c r="J20" s="105">
        <v>46</v>
      </c>
      <c r="K20" s="105">
        <f>J20-I20+1</f>
        <v>3</v>
      </c>
      <c r="L20" s="105">
        <v>45</v>
      </c>
      <c r="M20" s="105"/>
      <c r="N20" s="109">
        <f>L20/K20</f>
        <v>15</v>
      </c>
      <c r="O20" s="110">
        <f>M20/6</f>
        <v>0</v>
      </c>
      <c r="P20" s="106"/>
      <c r="Q20" s="111">
        <f>IF(K20=0,0,L20)</f>
        <v>45</v>
      </c>
      <c r="R20" s="112">
        <f>IF(K20=0,0,M20/1.5)</f>
        <v>0</v>
      </c>
      <c r="S20" s="110">
        <f>P20+Q20+R20</f>
        <v>45</v>
      </c>
      <c r="T20" s="115"/>
      <c r="U20" s="115"/>
      <c r="V20" s="115"/>
      <c r="W20" s="115"/>
      <c r="X20" s="118"/>
      <c r="Y20" s="166"/>
    </row>
    <row r="21" spans="1:25" s="96" customFormat="1" ht="15.75" thickBot="1">
      <c r="A21" s="182"/>
      <c r="B21" s="169"/>
      <c r="C21" s="172"/>
      <c r="D21" s="169"/>
      <c r="E21" s="171"/>
      <c r="F21" s="184"/>
      <c r="G21" s="173"/>
      <c r="H21" s="172"/>
      <c r="I21" s="172"/>
      <c r="J21" s="172"/>
      <c r="K21" s="172"/>
      <c r="L21" s="172"/>
      <c r="M21" s="172"/>
      <c r="N21" s="174"/>
      <c r="O21" s="175"/>
      <c r="P21" s="171"/>
      <c r="Q21" s="176"/>
      <c r="R21" s="177"/>
      <c r="S21" s="175"/>
      <c r="T21" s="178">
        <f>SUM(S17:S20)</f>
        <v>165</v>
      </c>
      <c r="U21" s="170">
        <v>270</v>
      </c>
      <c r="V21" s="178">
        <f>SUM(T21:U21)+0.1*SUM(T21:U21)</f>
        <v>478.5</v>
      </c>
      <c r="W21" s="178">
        <v>39</v>
      </c>
      <c r="X21" s="179">
        <v>446</v>
      </c>
      <c r="Y21" s="180">
        <f>V21+W21-X21</f>
        <v>71.5</v>
      </c>
    </row>
    <row r="22" spans="1:25">
      <c r="A22" s="152" t="s">
        <v>140</v>
      </c>
      <c r="B22" s="153" t="s">
        <v>157</v>
      </c>
      <c r="C22" s="154"/>
      <c r="D22" s="153" t="s">
        <v>45</v>
      </c>
      <c r="E22" s="155" t="s">
        <v>192</v>
      </c>
      <c r="F22" s="156">
        <v>2</v>
      </c>
      <c r="G22" s="157"/>
      <c r="H22" s="154" t="s">
        <v>170</v>
      </c>
      <c r="I22" s="154">
        <v>36</v>
      </c>
      <c r="J22" s="154">
        <v>42</v>
      </c>
      <c r="K22" s="154">
        <f t="shared" ref="K22:K29" si="6">J22-I22+1</f>
        <v>7</v>
      </c>
      <c r="L22" s="154"/>
      <c r="M22" s="154">
        <v>84</v>
      </c>
      <c r="N22" s="158">
        <f t="shared" ref="N22:N29" si="7">L22/K22</f>
        <v>0</v>
      </c>
      <c r="O22" s="159">
        <f t="shared" ref="O22:O29" si="8">M22/6</f>
        <v>14</v>
      </c>
      <c r="P22" s="155"/>
      <c r="Q22" s="160">
        <f t="shared" ref="Q22:Q29" si="9">IF(K22=0,0,L22)</f>
        <v>0</v>
      </c>
      <c r="R22" s="161">
        <f t="shared" ref="R22:R29" si="10">IF(K22=0,0,M22/1.5)</f>
        <v>56</v>
      </c>
      <c r="S22" s="159">
        <f t="shared" ref="S22:S29" si="11">P22+Q22+R22</f>
        <v>56</v>
      </c>
      <c r="T22" s="162"/>
      <c r="U22" s="162"/>
      <c r="V22" s="162"/>
      <c r="W22" s="162"/>
      <c r="X22" s="163"/>
      <c r="Y22" s="164"/>
    </row>
    <row r="23" spans="1:25">
      <c r="A23" s="165" t="s">
        <v>132</v>
      </c>
      <c r="B23" s="104" t="s">
        <v>171</v>
      </c>
      <c r="C23" s="105"/>
      <c r="D23" s="104" t="s">
        <v>45</v>
      </c>
      <c r="E23" s="106" t="s">
        <v>173</v>
      </c>
      <c r="F23" s="107" t="s">
        <v>174</v>
      </c>
      <c r="G23" s="108" t="s">
        <v>169</v>
      </c>
      <c r="H23" s="105"/>
      <c r="I23" s="105">
        <v>44</v>
      </c>
      <c r="J23" s="105">
        <v>46</v>
      </c>
      <c r="K23" s="105">
        <f t="shared" si="6"/>
        <v>3</v>
      </c>
      <c r="L23" s="105">
        <v>30</v>
      </c>
      <c r="M23" s="105"/>
      <c r="N23" s="109">
        <f t="shared" si="7"/>
        <v>10</v>
      </c>
      <c r="O23" s="110">
        <f t="shared" si="8"/>
        <v>0</v>
      </c>
      <c r="P23" s="106"/>
      <c r="Q23" s="111">
        <f t="shared" si="9"/>
        <v>30</v>
      </c>
      <c r="R23" s="112">
        <f t="shared" si="10"/>
        <v>0</v>
      </c>
      <c r="S23" s="110">
        <f t="shared" si="11"/>
        <v>30</v>
      </c>
      <c r="T23" s="113"/>
      <c r="U23" s="113"/>
      <c r="V23" s="113"/>
      <c r="W23" s="113"/>
      <c r="X23" s="118"/>
      <c r="Y23" s="166"/>
    </row>
    <row r="24" spans="1:25">
      <c r="A24" s="165" t="s">
        <v>132</v>
      </c>
      <c r="B24" s="104" t="s">
        <v>57</v>
      </c>
      <c r="C24" s="105"/>
      <c r="D24" s="104" t="s">
        <v>45</v>
      </c>
      <c r="E24" s="106" t="s">
        <v>173</v>
      </c>
      <c r="F24" s="108" t="s">
        <v>77</v>
      </c>
      <c r="G24" s="108" t="s">
        <v>179</v>
      </c>
      <c r="H24" s="105"/>
      <c r="I24" s="105">
        <v>44</v>
      </c>
      <c r="J24" s="105">
        <v>46</v>
      </c>
      <c r="K24" s="105">
        <f t="shared" si="6"/>
        <v>3</v>
      </c>
      <c r="L24" s="105">
        <v>30</v>
      </c>
      <c r="M24" s="105"/>
      <c r="N24" s="109">
        <f t="shared" si="7"/>
        <v>10</v>
      </c>
      <c r="O24" s="110">
        <f t="shared" si="8"/>
        <v>0</v>
      </c>
      <c r="P24" s="106"/>
      <c r="Q24" s="111">
        <f t="shared" si="9"/>
        <v>30</v>
      </c>
      <c r="R24" s="112">
        <f t="shared" si="10"/>
        <v>0</v>
      </c>
      <c r="S24" s="110">
        <f t="shared" si="11"/>
        <v>30</v>
      </c>
      <c r="T24" s="115"/>
      <c r="U24" s="115"/>
      <c r="V24" s="115"/>
      <c r="W24" s="115"/>
      <c r="X24" s="118"/>
      <c r="Y24" s="166"/>
    </row>
    <row r="25" spans="1:25">
      <c r="A25" s="165" t="s">
        <v>178</v>
      </c>
      <c r="B25" s="104" t="s">
        <v>51</v>
      </c>
      <c r="C25" s="105" t="s">
        <v>166</v>
      </c>
      <c r="D25" s="104" t="s">
        <v>45</v>
      </c>
      <c r="E25" s="106" t="s">
        <v>163</v>
      </c>
      <c r="F25" s="107" t="s">
        <v>164</v>
      </c>
      <c r="G25" s="108"/>
      <c r="H25" s="105" t="s">
        <v>170</v>
      </c>
      <c r="I25" s="105">
        <v>26</v>
      </c>
      <c r="J25" s="105">
        <v>29</v>
      </c>
      <c r="K25" s="105">
        <f t="shared" si="6"/>
        <v>4</v>
      </c>
      <c r="L25" s="105"/>
      <c r="M25" s="105">
        <v>120</v>
      </c>
      <c r="N25" s="109">
        <f t="shared" si="7"/>
        <v>0</v>
      </c>
      <c r="O25" s="110">
        <f t="shared" si="8"/>
        <v>20</v>
      </c>
      <c r="P25" s="106"/>
      <c r="Q25" s="111">
        <f t="shared" si="9"/>
        <v>0</v>
      </c>
      <c r="R25" s="112">
        <f t="shared" si="10"/>
        <v>80</v>
      </c>
      <c r="S25" s="110">
        <f t="shared" si="11"/>
        <v>80</v>
      </c>
      <c r="T25" s="113"/>
      <c r="U25" s="113"/>
      <c r="V25" s="113"/>
      <c r="W25" s="113"/>
      <c r="X25" s="118"/>
      <c r="Y25" s="166"/>
    </row>
    <row r="26" spans="1:25">
      <c r="A26" s="165"/>
      <c r="B26" s="104" t="s">
        <v>204</v>
      </c>
      <c r="C26" s="105"/>
      <c r="D26" s="104" t="s">
        <v>45</v>
      </c>
      <c r="E26" s="106" t="s">
        <v>9</v>
      </c>
      <c r="F26" s="107">
        <v>5</v>
      </c>
      <c r="G26" s="108" t="s">
        <v>145</v>
      </c>
      <c r="H26" s="105"/>
      <c r="I26" s="105">
        <v>20</v>
      </c>
      <c r="J26" s="105">
        <v>32</v>
      </c>
      <c r="K26" s="105">
        <f>J26-I26+1</f>
        <v>13</v>
      </c>
      <c r="L26" s="105">
        <v>30</v>
      </c>
      <c r="M26" s="105"/>
      <c r="N26" s="109">
        <f>L26/K26</f>
        <v>2.3076923076923075</v>
      </c>
      <c r="O26" s="110">
        <f>M26/6</f>
        <v>0</v>
      </c>
      <c r="P26" s="106"/>
      <c r="Q26" s="111">
        <f>IF(K26=0,0,L26)</f>
        <v>30</v>
      </c>
      <c r="R26" s="112">
        <f>IF(K26=0,0,M26/1.5)</f>
        <v>0</v>
      </c>
      <c r="S26" s="110">
        <f>P26+Q26+R26</f>
        <v>30</v>
      </c>
      <c r="T26" s="113"/>
      <c r="U26" s="113"/>
      <c r="V26" s="113"/>
      <c r="W26" s="113"/>
      <c r="X26" s="118"/>
      <c r="Y26" s="166"/>
    </row>
    <row r="27" spans="1:25">
      <c r="A27" s="165"/>
      <c r="B27" s="104" t="s">
        <v>205</v>
      </c>
      <c r="C27" s="105"/>
      <c r="D27" s="104" t="s">
        <v>45</v>
      </c>
      <c r="E27" s="106" t="s">
        <v>9</v>
      </c>
      <c r="F27" s="107">
        <v>6</v>
      </c>
      <c r="G27" s="108" t="s">
        <v>75</v>
      </c>
      <c r="H27" s="105"/>
      <c r="I27" s="105">
        <v>20</v>
      </c>
      <c r="J27" s="105">
        <v>32</v>
      </c>
      <c r="K27" s="105">
        <f t="shared" si="6"/>
        <v>13</v>
      </c>
      <c r="L27" s="105">
        <v>30</v>
      </c>
      <c r="M27" s="105"/>
      <c r="N27" s="109">
        <f t="shared" si="7"/>
        <v>2.3076923076923075</v>
      </c>
      <c r="O27" s="110">
        <f t="shared" si="8"/>
        <v>0</v>
      </c>
      <c r="P27" s="106"/>
      <c r="Q27" s="111">
        <f t="shared" si="9"/>
        <v>30</v>
      </c>
      <c r="R27" s="112">
        <f t="shared" si="10"/>
        <v>0</v>
      </c>
      <c r="S27" s="110">
        <f t="shared" si="11"/>
        <v>30</v>
      </c>
      <c r="T27" s="113"/>
      <c r="U27" s="113"/>
      <c r="V27" s="113"/>
      <c r="W27" s="113"/>
      <c r="X27" s="118"/>
      <c r="Y27" s="166"/>
    </row>
    <row r="28" spans="1:25">
      <c r="A28" s="165"/>
      <c r="B28" s="104" t="s">
        <v>201</v>
      </c>
      <c r="C28" s="105"/>
      <c r="D28" s="104" t="s">
        <v>45</v>
      </c>
      <c r="E28" s="106" t="s">
        <v>9</v>
      </c>
      <c r="F28" s="107">
        <v>6</v>
      </c>
      <c r="G28" s="108" t="s">
        <v>83</v>
      </c>
      <c r="H28" s="105"/>
      <c r="I28" s="105">
        <v>20</v>
      </c>
      <c r="J28" s="105">
        <v>32</v>
      </c>
      <c r="K28" s="105">
        <f t="shared" si="6"/>
        <v>13</v>
      </c>
      <c r="L28" s="105">
        <v>30</v>
      </c>
      <c r="M28" s="105"/>
      <c r="N28" s="109">
        <f t="shared" si="7"/>
        <v>2.3076923076923075</v>
      </c>
      <c r="O28" s="110">
        <f t="shared" si="8"/>
        <v>0</v>
      </c>
      <c r="P28" s="106"/>
      <c r="Q28" s="111">
        <f t="shared" si="9"/>
        <v>30</v>
      </c>
      <c r="R28" s="112">
        <f t="shared" si="10"/>
        <v>0</v>
      </c>
      <c r="S28" s="110">
        <f t="shared" si="11"/>
        <v>30</v>
      </c>
      <c r="T28" s="113"/>
      <c r="U28" s="113"/>
      <c r="V28" s="113"/>
      <c r="W28" s="113"/>
      <c r="X28" s="118"/>
      <c r="Y28" s="166"/>
    </row>
    <row r="29" spans="1:25">
      <c r="A29" s="165"/>
      <c r="B29" s="104" t="s">
        <v>222</v>
      </c>
      <c r="C29" s="105"/>
      <c r="D29" s="104" t="s">
        <v>45</v>
      </c>
      <c r="E29" s="106" t="s">
        <v>9</v>
      </c>
      <c r="F29" s="107">
        <v>6</v>
      </c>
      <c r="G29" s="108" t="s">
        <v>168</v>
      </c>
      <c r="H29" s="105"/>
      <c r="I29" s="105">
        <v>37</v>
      </c>
      <c r="J29" s="105">
        <v>42</v>
      </c>
      <c r="K29" s="105">
        <f t="shared" si="6"/>
        <v>6</v>
      </c>
      <c r="L29" s="105">
        <v>30</v>
      </c>
      <c r="M29" s="105"/>
      <c r="N29" s="109">
        <f t="shared" si="7"/>
        <v>5</v>
      </c>
      <c r="O29" s="110">
        <f t="shared" si="8"/>
        <v>0</v>
      </c>
      <c r="P29" s="106"/>
      <c r="Q29" s="111">
        <f t="shared" si="9"/>
        <v>30</v>
      </c>
      <c r="R29" s="112">
        <f t="shared" si="10"/>
        <v>0</v>
      </c>
      <c r="S29" s="110">
        <f t="shared" si="11"/>
        <v>30</v>
      </c>
      <c r="T29" s="113"/>
      <c r="U29" s="113"/>
      <c r="V29" s="113"/>
      <c r="W29" s="113"/>
      <c r="X29" s="118"/>
      <c r="Y29" s="166"/>
    </row>
    <row r="30" spans="1:25" s="96" customFormat="1" ht="15.75" thickBot="1">
      <c r="A30" s="182"/>
      <c r="B30" s="169"/>
      <c r="C30" s="172"/>
      <c r="D30" s="169"/>
      <c r="E30" s="171"/>
      <c r="F30" s="184"/>
      <c r="G30" s="173"/>
      <c r="H30" s="172"/>
      <c r="I30" s="172"/>
      <c r="J30" s="172"/>
      <c r="K30" s="172"/>
      <c r="L30" s="172"/>
      <c r="M30" s="172"/>
      <c r="N30" s="174"/>
      <c r="O30" s="175"/>
      <c r="P30" s="171"/>
      <c r="Q30" s="176"/>
      <c r="R30" s="177"/>
      <c r="S30" s="175"/>
      <c r="T30" s="178">
        <f>SUM(S22:S29)</f>
        <v>316</v>
      </c>
      <c r="U30" s="170">
        <v>100</v>
      </c>
      <c r="V30" s="178">
        <f>SUM(T30:U30)+0.1*SUM(T30:U30)</f>
        <v>457.6</v>
      </c>
      <c r="W30" s="178">
        <v>39</v>
      </c>
      <c r="X30" s="179">
        <v>446</v>
      </c>
      <c r="Y30" s="180">
        <f>V30+W30-X30</f>
        <v>50.600000000000023</v>
      </c>
    </row>
    <row r="31" spans="1:25">
      <c r="A31" s="152" t="s">
        <v>178</v>
      </c>
      <c r="B31" s="153" t="s">
        <v>52</v>
      </c>
      <c r="C31" s="154" t="s">
        <v>166</v>
      </c>
      <c r="D31" s="153" t="s">
        <v>60</v>
      </c>
      <c r="E31" s="155" t="s">
        <v>163</v>
      </c>
      <c r="F31" s="156" t="s">
        <v>164</v>
      </c>
      <c r="G31" s="157"/>
      <c r="H31" s="154" t="s">
        <v>170</v>
      </c>
      <c r="I31" s="154">
        <v>26</v>
      </c>
      <c r="J31" s="154">
        <v>29</v>
      </c>
      <c r="K31" s="154">
        <f>J31-I31+1</f>
        <v>4</v>
      </c>
      <c r="L31" s="154"/>
      <c r="M31" s="154">
        <v>120</v>
      </c>
      <c r="N31" s="158">
        <f>L31/K31</f>
        <v>0</v>
      </c>
      <c r="O31" s="159">
        <f>M31/6</f>
        <v>20</v>
      </c>
      <c r="P31" s="155"/>
      <c r="Q31" s="160">
        <f>IF(K31=0,0,L31)</f>
        <v>0</v>
      </c>
      <c r="R31" s="161">
        <f>IF(K31=0,0,M31/1.5)</f>
        <v>80</v>
      </c>
      <c r="S31" s="159">
        <f>P31+Q31+R31</f>
        <v>80</v>
      </c>
      <c r="T31" s="162"/>
      <c r="U31" s="162"/>
      <c r="V31" s="162"/>
      <c r="W31" s="162"/>
      <c r="X31" s="163"/>
      <c r="Y31" s="164"/>
    </row>
    <row r="32" spans="1:25">
      <c r="A32" s="165" t="s">
        <v>167</v>
      </c>
      <c r="B32" s="104" t="s">
        <v>53</v>
      </c>
      <c r="C32" s="105"/>
      <c r="D32" s="104" t="s">
        <v>60</v>
      </c>
      <c r="E32" s="114" t="s">
        <v>175</v>
      </c>
      <c r="F32" s="108" t="s">
        <v>164</v>
      </c>
      <c r="G32" s="108" t="s">
        <v>95</v>
      </c>
      <c r="H32" s="105"/>
      <c r="I32" s="105">
        <v>44</v>
      </c>
      <c r="J32" s="105">
        <v>46</v>
      </c>
      <c r="K32" s="105">
        <f>J32-I32+1</f>
        <v>3</v>
      </c>
      <c r="L32" s="105">
        <v>45</v>
      </c>
      <c r="M32" s="105"/>
      <c r="N32" s="109">
        <f>L32/K32</f>
        <v>15</v>
      </c>
      <c r="O32" s="110">
        <f>M32/6</f>
        <v>0</v>
      </c>
      <c r="P32" s="106"/>
      <c r="Q32" s="111">
        <f>IF(K32=0,0,L32)</f>
        <v>45</v>
      </c>
      <c r="R32" s="112">
        <f>IF(K32=0,0,M32/1.5)</f>
        <v>0</v>
      </c>
      <c r="S32" s="110">
        <f>P32+Q32+R32</f>
        <v>45</v>
      </c>
      <c r="T32" s="115"/>
      <c r="U32" s="115"/>
      <c r="V32" s="115"/>
      <c r="W32" s="115"/>
      <c r="X32" s="118"/>
      <c r="Y32" s="166"/>
    </row>
    <row r="33" spans="1:25">
      <c r="A33" s="165" t="s">
        <v>178</v>
      </c>
      <c r="B33" s="104" t="s">
        <v>52</v>
      </c>
      <c r="C33" s="105" t="s">
        <v>166</v>
      </c>
      <c r="D33" s="104" t="s">
        <v>60</v>
      </c>
      <c r="E33" s="114" t="s">
        <v>176</v>
      </c>
      <c r="F33" s="107" t="s">
        <v>164</v>
      </c>
      <c r="G33" s="108"/>
      <c r="H33" s="105" t="s">
        <v>170</v>
      </c>
      <c r="I33" s="105">
        <v>29</v>
      </c>
      <c r="J33" s="105">
        <v>32</v>
      </c>
      <c r="K33" s="105">
        <f>J33-I33+1</f>
        <v>4</v>
      </c>
      <c r="L33" s="105"/>
      <c r="M33" s="105">
        <v>120</v>
      </c>
      <c r="N33" s="109">
        <f>L33/K33</f>
        <v>0</v>
      </c>
      <c r="O33" s="110">
        <f>M33/6</f>
        <v>20</v>
      </c>
      <c r="P33" s="106"/>
      <c r="Q33" s="111">
        <f>IF(K33=0,0,L33)</f>
        <v>0</v>
      </c>
      <c r="R33" s="112">
        <f>IF(K33=0,0,M33/1.5)</f>
        <v>80</v>
      </c>
      <c r="S33" s="110">
        <f>P33+Q33+R33</f>
        <v>80</v>
      </c>
      <c r="T33" s="113"/>
      <c r="U33" s="113"/>
      <c r="V33" s="113"/>
      <c r="W33" s="113"/>
      <c r="X33" s="118"/>
      <c r="Y33" s="166"/>
    </row>
    <row r="34" spans="1:25" s="96" customFormat="1" ht="15.75" thickBot="1">
      <c r="A34" s="182"/>
      <c r="B34" s="169"/>
      <c r="C34" s="172"/>
      <c r="D34" s="169"/>
      <c r="E34" s="183"/>
      <c r="F34" s="173"/>
      <c r="G34" s="173"/>
      <c r="H34" s="172"/>
      <c r="I34" s="172"/>
      <c r="J34" s="172"/>
      <c r="K34" s="172"/>
      <c r="L34" s="172"/>
      <c r="M34" s="172"/>
      <c r="N34" s="174"/>
      <c r="O34" s="175"/>
      <c r="P34" s="171"/>
      <c r="Q34" s="176"/>
      <c r="R34" s="177"/>
      <c r="S34" s="175"/>
      <c r="T34" s="178">
        <f>SUM(S31:S33)</f>
        <v>205</v>
      </c>
      <c r="U34" s="170">
        <v>270</v>
      </c>
      <c r="V34" s="178">
        <f>SUM(T34:U34)+0.1*SUM(T34:U34)</f>
        <v>522.5</v>
      </c>
      <c r="W34" s="178"/>
      <c r="X34" s="179">
        <v>446</v>
      </c>
      <c r="Y34" s="180">
        <f>V34+W34-X34</f>
        <v>76.5</v>
      </c>
    </row>
    <row r="35" spans="1:25">
      <c r="A35" s="152" t="s">
        <v>178</v>
      </c>
      <c r="B35" s="153" t="s">
        <v>53</v>
      </c>
      <c r="C35" s="154" t="s">
        <v>166</v>
      </c>
      <c r="D35" s="153" t="s">
        <v>241</v>
      </c>
      <c r="E35" s="181" t="s">
        <v>176</v>
      </c>
      <c r="F35" s="156" t="s">
        <v>165</v>
      </c>
      <c r="G35" s="157"/>
      <c r="H35" s="154" t="s">
        <v>37</v>
      </c>
      <c r="I35" s="154">
        <v>26</v>
      </c>
      <c r="J35" s="154">
        <v>29</v>
      </c>
      <c r="K35" s="154">
        <f>J35-I35+1</f>
        <v>4</v>
      </c>
      <c r="L35" s="154"/>
      <c r="M35" s="154">
        <v>60</v>
      </c>
      <c r="N35" s="158">
        <f>L35/K35</f>
        <v>0</v>
      </c>
      <c r="O35" s="159">
        <f>M35/6</f>
        <v>10</v>
      </c>
      <c r="P35" s="155"/>
      <c r="Q35" s="160">
        <f>IF(K35=0,0,L35)</f>
        <v>0</v>
      </c>
      <c r="R35" s="161">
        <f>IF(K35=0,0,M35/1.5)</f>
        <v>40</v>
      </c>
      <c r="S35" s="159">
        <f>P35+Q35+R35</f>
        <v>40</v>
      </c>
      <c r="T35" s="162"/>
      <c r="U35" s="162"/>
      <c r="V35" s="162"/>
      <c r="W35" s="162"/>
      <c r="X35" s="163"/>
      <c r="Y35" s="164"/>
    </row>
    <row r="36" spans="1:25" s="96" customFormat="1" ht="15.75" thickBot="1">
      <c r="A36" s="182"/>
      <c r="B36" s="169"/>
      <c r="C36" s="172"/>
      <c r="D36" s="169"/>
      <c r="E36" s="183"/>
      <c r="F36" s="173"/>
      <c r="G36" s="173"/>
      <c r="H36" s="172"/>
      <c r="I36" s="172"/>
      <c r="J36" s="172"/>
      <c r="K36" s="172"/>
      <c r="L36" s="172"/>
      <c r="M36" s="172"/>
      <c r="N36" s="174"/>
      <c r="O36" s="175"/>
      <c r="P36" s="171"/>
      <c r="Q36" s="176"/>
      <c r="R36" s="177"/>
      <c r="S36" s="175"/>
      <c r="T36" s="178">
        <f>SUM(S35)</f>
        <v>40</v>
      </c>
      <c r="U36" s="170"/>
      <c r="V36" s="178">
        <f>SUM(T36:U36)+0.1*SUM(T36:U36)</f>
        <v>44</v>
      </c>
      <c r="W36" s="178"/>
      <c r="X36" s="179"/>
      <c r="Y36" s="180">
        <f>V36+W36-X36</f>
        <v>44</v>
      </c>
    </row>
    <row r="37" spans="1:25">
      <c r="A37" s="152" t="s">
        <v>137</v>
      </c>
      <c r="B37" s="153" t="s">
        <v>158</v>
      </c>
      <c r="C37" s="154"/>
      <c r="D37" s="153" t="s">
        <v>26</v>
      </c>
      <c r="E37" s="155" t="s">
        <v>143</v>
      </c>
      <c r="F37" s="156">
        <v>2</v>
      </c>
      <c r="G37" s="157" t="s">
        <v>191</v>
      </c>
      <c r="H37" s="154"/>
      <c r="I37" s="154">
        <v>28</v>
      </c>
      <c r="J37" s="154">
        <v>42</v>
      </c>
      <c r="K37" s="154">
        <f>J37-I37+1</f>
        <v>15</v>
      </c>
      <c r="L37" s="154">
        <v>60</v>
      </c>
      <c r="M37" s="154"/>
      <c r="N37" s="158">
        <f>L37/K37</f>
        <v>4</v>
      </c>
      <c r="O37" s="159">
        <f>M37/6</f>
        <v>0</v>
      </c>
      <c r="P37" s="155"/>
      <c r="Q37" s="160">
        <f>IF(K37=0,0,L37)</f>
        <v>60</v>
      </c>
      <c r="R37" s="161">
        <f>IF(K37=0,0,M37/1.5)</f>
        <v>0</v>
      </c>
      <c r="S37" s="159">
        <f>P37+Q37+R37</f>
        <v>60</v>
      </c>
      <c r="T37" s="162"/>
      <c r="U37" s="162"/>
      <c r="V37" s="162"/>
      <c r="W37" s="162"/>
      <c r="X37" s="163"/>
      <c r="Y37" s="164"/>
    </row>
    <row r="38" spans="1:25">
      <c r="A38" s="165" t="s">
        <v>135</v>
      </c>
      <c r="B38" s="104" t="s">
        <v>156</v>
      </c>
      <c r="C38" s="105"/>
      <c r="D38" s="104" t="s">
        <v>26</v>
      </c>
      <c r="E38" s="106" t="s">
        <v>143</v>
      </c>
      <c r="F38" s="107">
        <v>4</v>
      </c>
      <c r="G38" s="108" t="s">
        <v>191</v>
      </c>
      <c r="H38" s="105"/>
      <c r="I38" s="105">
        <v>28</v>
      </c>
      <c r="J38" s="105">
        <v>42</v>
      </c>
      <c r="K38" s="105">
        <f>J38-I38+1</f>
        <v>15</v>
      </c>
      <c r="L38" s="105">
        <v>60</v>
      </c>
      <c r="M38" s="105"/>
      <c r="N38" s="109">
        <f>L38/K38</f>
        <v>4</v>
      </c>
      <c r="O38" s="110">
        <f>M38/6</f>
        <v>0</v>
      </c>
      <c r="P38" s="106"/>
      <c r="Q38" s="111">
        <f>IF(K38=0,0,L38)</f>
        <v>60</v>
      </c>
      <c r="R38" s="112">
        <f>IF(K38=0,0,M38/1.5)</f>
        <v>0</v>
      </c>
      <c r="S38" s="110">
        <f>P38+Q38+R38</f>
        <v>60</v>
      </c>
      <c r="T38" s="113"/>
      <c r="U38" s="113"/>
      <c r="V38" s="113"/>
      <c r="W38" s="113"/>
      <c r="X38" s="118"/>
      <c r="Y38" s="166"/>
    </row>
    <row r="39" spans="1:25">
      <c r="A39" s="165" t="s">
        <v>138</v>
      </c>
      <c r="B39" s="104" t="s">
        <v>51</v>
      </c>
      <c r="C39" s="105"/>
      <c r="D39" s="114" t="s">
        <v>26</v>
      </c>
      <c r="E39" s="106" t="s">
        <v>172</v>
      </c>
      <c r="F39" s="107" t="s">
        <v>165</v>
      </c>
      <c r="G39" s="108"/>
      <c r="H39" s="105" t="s">
        <v>170</v>
      </c>
      <c r="I39" s="105">
        <v>26</v>
      </c>
      <c r="J39" s="105">
        <v>29</v>
      </c>
      <c r="K39" s="105">
        <f>J39-I39+1</f>
        <v>4</v>
      </c>
      <c r="L39" s="105"/>
      <c r="M39" s="105">
        <v>120</v>
      </c>
      <c r="N39" s="109">
        <f>L39/K39</f>
        <v>0</v>
      </c>
      <c r="O39" s="110">
        <f>M39/6</f>
        <v>20</v>
      </c>
      <c r="P39" s="106"/>
      <c r="Q39" s="111">
        <f>IF(K39=0,0,L39)</f>
        <v>0</v>
      </c>
      <c r="R39" s="112">
        <f>IF(K39=0,0,M39/1.5)</f>
        <v>80</v>
      </c>
      <c r="S39" s="110">
        <f>P39+Q39+R39</f>
        <v>80</v>
      </c>
      <c r="T39" s="115"/>
      <c r="U39" s="115"/>
      <c r="V39" s="115"/>
      <c r="W39" s="115"/>
      <c r="X39" s="118"/>
      <c r="Y39" s="166"/>
    </row>
    <row r="40" spans="1:25" s="96" customFormat="1" ht="15.75" thickBot="1">
      <c r="A40" s="182"/>
      <c r="B40" s="169"/>
      <c r="C40" s="172"/>
      <c r="D40" s="169"/>
      <c r="E40" s="171"/>
      <c r="F40" s="184"/>
      <c r="G40" s="173"/>
      <c r="H40" s="172"/>
      <c r="I40" s="172"/>
      <c r="J40" s="172"/>
      <c r="K40" s="172"/>
      <c r="L40" s="172"/>
      <c r="M40" s="172"/>
      <c r="N40" s="174"/>
      <c r="O40" s="175"/>
      <c r="P40" s="171"/>
      <c r="Q40" s="176"/>
      <c r="R40" s="177"/>
      <c r="S40" s="175"/>
      <c r="T40" s="178">
        <f>SUM(S37:S39)</f>
        <v>200</v>
      </c>
      <c r="U40" s="170">
        <v>200</v>
      </c>
      <c r="V40" s="178">
        <f>SUM(T40:U40)+0.1*SUM(T40:U40)</f>
        <v>440</v>
      </c>
      <c r="W40" s="178">
        <v>54</v>
      </c>
      <c r="X40" s="179">
        <v>446</v>
      </c>
      <c r="Y40" s="180">
        <f>V40+W40-X40</f>
        <v>48</v>
      </c>
    </row>
    <row r="41" spans="1:25">
      <c r="A41" s="152" t="s">
        <v>134</v>
      </c>
      <c r="B41" s="153" t="s">
        <v>151</v>
      </c>
      <c r="C41" s="154"/>
      <c r="D41" s="153" t="s">
        <v>190</v>
      </c>
      <c r="E41" s="155" t="s">
        <v>143</v>
      </c>
      <c r="F41" s="156">
        <v>3</v>
      </c>
      <c r="G41" s="157" t="s">
        <v>82</v>
      </c>
      <c r="H41" s="154"/>
      <c r="I41" s="154">
        <v>28</v>
      </c>
      <c r="J41" s="154">
        <v>42</v>
      </c>
      <c r="K41" s="154">
        <f>J41-I41+1</f>
        <v>15</v>
      </c>
      <c r="L41" s="154">
        <v>60</v>
      </c>
      <c r="M41" s="154"/>
      <c r="N41" s="158">
        <f>L41/K41</f>
        <v>4</v>
      </c>
      <c r="O41" s="159">
        <f>M41/6</f>
        <v>0</v>
      </c>
      <c r="P41" s="155"/>
      <c r="Q41" s="160">
        <f>IF(K41=0,0,L41)</f>
        <v>60</v>
      </c>
      <c r="R41" s="161">
        <f>IF(K41=0,0,M41/1.5)</f>
        <v>0</v>
      </c>
      <c r="S41" s="159">
        <f>P41+Q41+R41</f>
        <v>60</v>
      </c>
      <c r="T41" s="162"/>
      <c r="U41" s="162"/>
      <c r="V41" s="162"/>
      <c r="W41" s="162"/>
      <c r="X41" s="163"/>
      <c r="Y41" s="164"/>
    </row>
    <row r="42" spans="1:25">
      <c r="A42" s="165" t="s">
        <v>134</v>
      </c>
      <c r="B42" s="104" t="s">
        <v>151</v>
      </c>
      <c r="C42" s="105"/>
      <c r="D42" s="104" t="s">
        <v>190</v>
      </c>
      <c r="E42" s="106" t="s">
        <v>162</v>
      </c>
      <c r="F42" s="107">
        <v>3</v>
      </c>
      <c r="G42" s="108" t="s">
        <v>74</v>
      </c>
      <c r="H42" s="105"/>
      <c r="I42" s="105">
        <v>28</v>
      </c>
      <c r="J42" s="105">
        <v>42</v>
      </c>
      <c r="K42" s="105">
        <f t="shared" ref="K42:K45" si="12">J42-I42+1</f>
        <v>15</v>
      </c>
      <c r="L42" s="105">
        <v>30</v>
      </c>
      <c r="M42" s="105"/>
      <c r="N42" s="109">
        <f t="shared" ref="N42:N45" si="13">L42/K42</f>
        <v>2</v>
      </c>
      <c r="O42" s="110">
        <f t="shared" ref="O42:O45" si="14">M42/6</f>
        <v>0</v>
      </c>
      <c r="P42" s="106"/>
      <c r="Q42" s="111">
        <f t="shared" ref="Q42:Q45" si="15">IF(K42=0,0,L42)</f>
        <v>30</v>
      </c>
      <c r="R42" s="112">
        <f t="shared" ref="R42:R45" si="16">IF(K42=0,0,M42/1.5)</f>
        <v>0</v>
      </c>
      <c r="S42" s="110">
        <f t="shared" ref="S42:S45" si="17">P42+Q42+R42</f>
        <v>30</v>
      </c>
      <c r="T42" s="113"/>
      <c r="U42" s="113"/>
      <c r="V42" s="113"/>
      <c r="W42" s="113"/>
      <c r="X42" s="118"/>
      <c r="Y42" s="166"/>
    </row>
    <row r="43" spans="1:25">
      <c r="A43" s="165" t="s">
        <v>134</v>
      </c>
      <c r="B43" s="104" t="s">
        <v>152</v>
      </c>
      <c r="C43" s="105"/>
      <c r="D43" s="104" t="s">
        <v>190</v>
      </c>
      <c r="E43" s="106" t="s">
        <v>143</v>
      </c>
      <c r="F43" s="107">
        <v>4</v>
      </c>
      <c r="G43" s="108" t="s">
        <v>254</v>
      </c>
      <c r="H43" s="105"/>
      <c r="I43" s="105">
        <v>28</v>
      </c>
      <c r="J43" s="105">
        <v>42</v>
      </c>
      <c r="K43" s="105">
        <f t="shared" si="12"/>
        <v>15</v>
      </c>
      <c r="L43" s="105">
        <v>60</v>
      </c>
      <c r="M43" s="105"/>
      <c r="N43" s="109">
        <f t="shared" si="13"/>
        <v>4</v>
      </c>
      <c r="O43" s="110">
        <f t="shared" si="14"/>
        <v>0</v>
      </c>
      <c r="P43" s="106"/>
      <c r="Q43" s="111">
        <f t="shared" si="15"/>
        <v>60</v>
      </c>
      <c r="R43" s="112">
        <f t="shared" si="16"/>
        <v>0</v>
      </c>
      <c r="S43" s="110">
        <f t="shared" si="17"/>
        <v>60</v>
      </c>
      <c r="T43" s="113"/>
      <c r="U43" s="113"/>
      <c r="V43" s="113"/>
      <c r="W43" s="113"/>
      <c r="X43" s="118"/>
      <c r="Y43" s="166"/>
    </row>
    <row r="44" spans="1:25">
      <c r="A44" s="165" t="s">
        <v>136</v>
      </c>
      <c r="B44" s="104" t="s">
        <v>159</v>
      </c>
      <c r="C44" s="105"/>
      <c r="D44" s="104" t="s">
        <v>190</v>
      </c>
      <c r="E44" s="106" t="s">
        <v>143</v>
      </c>
      <c r="F44" s="107">
        <v>5</v>
      </c>
      <c r="G44" s="108" t="s">
        <v>82</v>
      </c>
      <c r="H44" s="105"/>
      <c r="I44" s="105">
        <v>28</v>
      </c>
      <c r="J44" s="105">
        <v>42</v>
      </c>
      <c r="K44" s="105">
        <f t="shared" si="12"/>
        <v>15</v>
      </c>
      <c r="L44" s="105">
        <v>60</v>
      </c>
      <c r="M44" s="105"/>
      <c r="N44" s="109">
        <f t="shared" si="13"/>
        <v>4</v>
      </c>
      <c r="O44" s="110">
        <f t="shared" si="14"/>
        <v>0</v>
      </c>
      <c r="P44" s="106"/>
      <c r="Q44" s="111">
        <f t="shared" si="15"/>
        <v>60</v>
      </c>
      <c r="R44" s="112">
        <f t="shared" si="16"/>
        <v>0</v>
      </c>
      <c r="S44" s="110">
        <f t="shared" si="17"/>
        <v>60</v>
      </c>
      <c r="T44" s="113"/>
      <c r="U44" s="113"/>
      <c r="V44" s="113"/>
      <c r="W44" s="113"/>
      <c r="X44" s="118"/>
      <c r="Y44" s="166"/>
    </row>
    <row r="45" spans="1:25">
      <c r="A45" s="165" t="s">
        <v>136</v>
      </c>
      <c r="B45" s="104" t="s">
        <v>159</v>
      </c>
      <c r="C45" s="105"/>
      <c r="D45" s="104" t="s">
        <v>190</v>
      </c>
      <c r="E45" s="106" t="s">
        <v>162</v>
      </c>
      <c r="F45" s="107">
        <v>5</v>
      </c>
      <c r="G45" s="108" t="s">
        <v>74</v>
      </c>
      <c r="H45" s="105"/>
      <c r="I45" s="105">
        <v>28</v>
      </c>
      <c r="J45" s="105">
        <v>42</v>
      </c>
      <c r="K45" s="105">
        <f t="shared" si="12"/>
        <v>15</v>
      </c>
      <c r="L45" s="105">
        <v>30</v>
      </c>
      <c r="M45" s="105"/>
      <c r="N45" s="109">
        <f t="shared" si="13"/>
        <v>2</v>
      </c>
      <c r="O45" s="110">
        <f t="shared" si="14"/>
        <v>0</v>
      </c>
      <c r="P45" s="106"/>
      <c r="Q45" s="111">
        <f t="shared" si="15"/>
        <v>30</v>
      </c>
      <c r="R45" s="112">
        <f t="shared" si="16"/>
        <v>0</v>
      </c>
      <c r="S45" s="110">
        <f t="shared" si="17"/>
        <v>30</v>
      </c>
      <c r="T45" s="113"/>
      <c r="U45" s="113"/>
      <c r="V45" s="113"/>
      <c r="W45" s="113"/>
      <c r="X45" s="118"/>
      <c r="Y45" s="166"/>
    </row>
    <row r="46" spans="1:25" s="96" customFormat="1" ht="15.75" thickBot="1">
      <c r="A46" s="182"/>
      <c r="B46" s="169"/>
      <c r="C46" s="172"/>
      <c r="D46" s="169"/>
      <c r="E46" s="171"/>
      <c r="F46" s="184"/>
      <c r="G46" s="173"/>
      <c r="H46" s="172"/>
      <c r="I46" s="172"/>
      <c r="J46" s="172"/>
      <c r="K46" s="172"/>
      <c r="L46" s="172"/>
      <c r="M46" s="172"/>
      <c r="N46" s="174"/>
      <c r="O46" s="175"/>
      <c r="P46" s="171"/>
      <c r="Q46" s="176"/>
      <c r="R46" s="177"/>
      <c r="S46" s="175"/>
      <c r="T46" s="187">
        <f>SUM(S41:S45)</f>
        <v>240</v>
      </c>
      <c r="U46" s="186">
        <v>270</v>
      </c>
      <c r="V46" s="187">
        <f>SUM(T46:U46)+0.1*SUM(T46:U46)</f>
        <v>561</v>
      </c>
      <c r="W46" s="187">
        <v>39</v>
      </c>
      <c r="X46" s="188">
        <v>446</v>
      </c>
      <c r="Y46" s="180">
        <f>V46+W46-X46</f>
        <v>154</v>
      </c>
    </row>
    <row r="47" spans="1:25">
      <c r="A47" s="152"/>
      <c r="B47" s="153" t="s">
        <v>209</v>
      </c>
      <c r="C47" s="154"/>
      <c r="D47" s="153" t="s">
        <v>49</v>
      </c>
      <c r="E47" s="155" t="s">
        <v>93</v>
      </c>
      <c r="F47" s="156">
        <v>2</v>
      </c>
      <c r="G47" s="157" t="s">
        <v>75</v>
      </c>
      <c r="H47" s="154"/>
      <c r="I47" s="154">
        <v>28</v>
      </c>
      <c r="J47" s="154">
        <v>37</v>
      </c>
      <c r="K47" s="154">
        <f t="shared" ref="K47:K50" si="18">J47-I47+1</f>
        <v>10</v>
      </c>
      <c r="L47" s="154">
        <v>30</v>
      </c>
      <c r="M47" s="154"/>
      <c r="N47" s="158">
        <f t="shared" ref="N47:N50" si="19">L47/K47</f>
        <v>3</v>
      </c>
      <c r="O47" s="159">
        <f t="shared" ref="O47:O50" si="20">M47/6</f>
        <v>0</v>
      </c>
      <c r="P47" s="155"/>
      <c r="Q47" s="160">
        <f t="shared" ref="Q47:Q50" si="21">IF(K47=0,0,L47)</f>
        <v>30</v>
      </c>
      <c r="R47" s="161">
        <f t="shared" ref="R47:R50" si="22">IF(K47=0,0,M47/1.5)</f>
        <v>0</v>
      </c>
      <c r="S47" s="159">
        <f t="shared" ref="S47:S50" si="23">P47+Q47+R47</f>
        <v>30</v>
      </c>
      <c r="T47" s="162"/>
      <c r="U47" s="162"/>
      <c r="V47" s="162"/>
      <c r="W47" s="162"/>
      <c r="X47" s="163"/>
      <c r="Y47" s="164"/>
    </row>
    <row r="48" spans="1:25">
      <c r="A48" s="165"/>
      <c r="B48" s="104" t="s">
        <v>208</v>
      </c>
      <c r="C48" s="105"/>
      <c r="D48" s="104" t="s">
        <v>49</v>
      </c>
      <c r="E48" s="106" t="s">
        <v>93</v>
      </c>
      <c r="F48" s="107">
        <v>2</v>
      </c>
      <c r="G48" s="108" t="s">
        <v>83</v>
      </c>
      <c r="H48" s="105"/>
      <c r="I48" s="105">
        <v>28</v>
      </c>
      <c r="J48" s="105">
        <v>37</v>
      </c>
      <c r="K48" s="105">
        <f t="shared" si="18"/>
        <v>10</v>
      </c>
      <c r="L48" s="105">
        <v>30</v>
      </c>
      <c r="M48" s="105"/>
      <c r="N48" s="109">
        <f t="shared" si="19"/>
        <v>3</v>
      </c>
      <c r="O48" s="110">
        <f t="shared" si="20"/>
        <v>0</v>
      </c>
      <c r="P48" s="106"/>
      <c r="Q48" s="111">
        <f t="shared" si="21"/>
        <v>30</v>
      </c>
      <c r="R48" s="112">
        <f t="shared" si="22"/>
        <v>0</v>
      </c>
      <c r="S48" s="110">
        <f t="shared" si="23"/>
        <v>30</v>
      </c>
      <c r="T48" s="113"/>
      <c r="U48" s="113"/>
      <c r="V48" s="113"/>
      <c r="W48" s="113"/>
      <c r="X48" s="118"/>
      <c r="Y48" s="166"/>
    </row>
    <row r="49" spans="1:25">
      <c r="A49" s="165"/>
      <c r="B49" s="104" t="s">
        <v>222</v>
      </c>
      <c r="C49" s="105"/>
      <c r="D49" s="104" t="s">
        <v>49</v>
      </c>
      <c r="E49" s="106" t="s">
        <v>97</v>
      </c>
      <c r="F49" s="107">
        <v>4</v>
      </c>
      <c r="G49" s="108" t="s">
        <v>75</v>
      </c>
      <c r="H49" s="105"/>
      <c r="I49" s="105">
        <v>37</v>
      </c>
      <c r="J49" s="105">
        <v>42</v>
      </c>
      <c r="K49" s="105">
        <f t="shared" si="18"/>
        <v>6</v>
      </c>
      <c r="L49" s="105">
        <v>30</v>
      </c>
      <c r="M49" s="105"/>
      <c r="N49" s="109">
        <f t="shared" si="19"/>
        <v>5</v>
      </c>
      <c r="O49" s="110">
        <f t="shared" si="20"/>
        <v>0</v>
      </c>
      <c r="P49" s="106"/>
      <c r="Q49" s="111">
        <f t="shared" si="21"/>
        <v>30</v>
      </c>
      <c r="R49" s="112">
        <f t="shared" si="22"/>
        <v>0</v>
      </c>
      <c r="S49" s="110">
        <f t="shared" si="23"/>
        <v>30</v>
      </c>
      <c r="T49" s="113"/>
      <c r="U49" s="113"/>
      <c r="V49" s="113"/>
      <c r="W49" s="113"/>
      <c r="X49" s="118"/>
      <c r="Y49" s="166"/>
    </row>
    <row r="50" spans="1:25">
      <c r="A50" s="165" t="s">
        <v>136</v>
      </c>
      <c r="B50" s="104" t="s">
        <v>154</v>
      </c>
      <c r="C50" s="105"/>
      <c r="D50" s="104" t="s">
        <v>49</v>
      </c>
      <c r="E50" s="106" t="s">
        <v>114</v>
      </c>
      <c r="F50" s="107">
        <v>4</v>
      </c>
      <c r="G50" s="108" t="s">
        <v>83</v>
      </c>
      <c r="H50" s="105"/>
      <c r="I50" s="105">
        <v>28</v>
      </c>
      <c r="J50" s="105">
        <v>37</v>
      </c>
      <c r="K50" s="105">
        <f t="shared" si="18"/>
        <v>10</v>
      </c>
      <c r="L50" s="105">
        <v>30</v>
      </c>
      <c r="M50" s="105"/>
      <c r="N50" s="109">
        <f t="shared" si="19"/>
        <v>3</v>
      </c>
      <c r="O50" s="110">
        <f t="shared" si="20"/>
        <v>0</v>
      </c>
      <c r="P50" s="106"/>
      <c r="Q50" s="111">
        <f t="shared" si="21"/>
        <v>30</v>
      </c>
      <c r="R50" s="112">
        <f t="shared" si="22"/>
        <v>0</v>
      </c>
      <c r="S50" s="110">
        <f t="shared" si="23"/>
        <v>30</v>
      </c>
      <c r="T50" s="113"/>
      <c r="U50" s="113"/>
      <c r="V50" s="113"/>
      <c r="W50" s="113"/>
      <c r="X50" s="118"/>
      <c r="Y50" s="166"/>
    </row>
    <row r="51" spans="1:25">
      <c r="A51" s="165" t="s">
        <v>94</v>
      </c>
      <c r="B51" s="104" t="s">
        <v>226</v>
      </c>
      <c r="C51" s="105"/>
      <c r="D51" s="104" t="s">
        <v>49</v>
      </c>
      <c r="E51" s="106" t="s">
        <v>55</v>
      </c>
      <c r="F51" s="107">
        <v>5</v>
      </c>
      <c r="G51" s="108" t="s">
        <v>83</v>
      </c>
      <c r="H51" s="105"/>
      <c r="I51" s="105">
        <v>28</v>
      </c>
      <c r="J51" s="105">
        <v>37</v>
      </c>
      <c r="K51" s="105">
        <f>J51-I51+1</f>
        <v>10</v>
      </c>
      <c r="L51" s="105">
        <v>30</v>
      </c>
      <c r="M51" s="105"/>
      <c r="N51" s="109">
        <f>L51/K51</f>
        <v>3</v>
      </c>
      <c r="O51" s="110">
        <f>M51/6</f>
        <v>0</v>
      </c>
      <c r="P51" s="106"/>
      <c r="Q51" s="111">
        <f>IF(K51=0,0,L51)</f>
        <v>30</v>
      </c>
      <c r="R51" s="112">
        <f>IF(K51=0,0,M51/1.5)</f>
        <v>0</v>
      </c>
      <c r="S51" s="110">
        <f>P51+Q51+R51</f>
        <v>30</v>
      </c>
      <c r="T51" s="113"/>
      <c r="U51" s="113"/>
      <c r="V51" s="113"/>
      <c r="W51" s="113"/>
      <c r="X51" s="118"/>
      <c r="Y51" s="166"/>
    </row>
    <row r="52" spans="1:25">
      <c r="A52" s="165" t="s">
        <v>135</v>
      </c>
      <c r="B52" s="104" t="s">
        <v>153</v>
      </c>
      <c r="C52" s="105"/>
      <c r="D52" s="104" t="s">
        <v>49</v>
      </c>
      <c r="E52" s="106" t="s">
        <v>114</v>
      </c>
      <c r="F52" s="107">
        <v>6</v>
      </c>
      <c r="G52" s="108" t="s">
        <v>144</v>
      </c>
      <c r="H52" s="105"/>
      <c r="I52" s="105">
        <v>28</v>
      </c>
      <c r="J52" s="105">
        <v>42</v>
      </c>
      <c r="K52" s="105">
        <f>J52-I52+1</f>
        <v>15</v>
      </c>
      <c r="L52" s="105">
        <v>30</v>
      </c>
      <c r="M52" s="105"/>
      <c r="N52" s="109">
        <f>L52/K52</f>
        <v>2</v>
      </c>
      <c r="O52" s="110">
        <f>M52/6</f>
        <v>0</v>
      </c>
      <c r="P52" s="106"/>
      <c r="Q52" s="111">
        <f>IF(K52=0,0,L52)</f>
        <v>30</v>
      </c>
      <c r="R52" s="112">
        <f>IF(K52=0,0,M52/1.5)</f>
        <v>0</v>
      </c>
      <c r="S52" s="110">
        <f>P52+Q52+R52</f>
        <v>30</v>
      </c>
      <c r="T52" s="113"/>
      <c r="U52" s="113"/>
      <c r="V52" s="113"/>
      <c r="W52" s="113"/>
      <c r="X52" s="118"/>
      <c r="Y52" s="166"/>
    </row>
    <row r="53" spans="1:25">
      <c r="A53" s="165" t="s">
        <v>148</v>
      </c>
      <c r="B53" s="104" t="s">
        <v>194</v>
      </c>
      <c r="C53" s="105"/>
      <c r="D53" s="104" t="s">
        <v>49</v>
      </c>
      <c r="E53" s="106" t="s">
        <v>97</v>
      </c>
      <c r="F53" s="107">
        <v>6</v>
      </c>
      <c r="G53" s="108" t="s">
        <v>145</v>
      </c>
      <c r="H53" s="105"/>
      <c r="I53" s="105">
        <v>28</v>
      </c>
      <c r="J53" s="105">
        <v>42</v>
      </c>
      <c r="K53" s="105">
        <f>J53-I53+1</f>
        <v>15</v>
      </c>
      <c r="L53" s="105">
        <v>10</v>
      </c>
      <c r="M53" s="105"/>
      <c r="N53" s="109">
        <f>L53/K53</f>
        <v>0.66666666666666663</v>
      </c>
      <c r="O53" s="110">
        <f>M53/6</f>
        <v>0</v>
      </c>
      <c r="P53" s="106"/>
      <c r="Q53" s="111">
        <f>IF(K53=0,0,L53)</f>
        <v>10</v>
      </c>
      <c r="R53" s="112">
        <f>IF(K53=0,0,M53/1.5)</f>
        <v>0</v>
      </c>
      <c r="S53" s="110">
        <v>45</v>
      </c>
      <c r="T53" s="113"/>
      <c r="U53" s="113"/>
      <c r="V53" s="113"/>
      <c r="W53" s="113"/>
      <c r="X53" s="118"/>
      <c r="Y53" s="166"/>
    </row>
    <row r="54" spans="1:25" s="96" customFormat="1" ht="15.75" thickBot="1">
      <c r="A54" s="182"/>
      <c r="B54" s="169"/>
      <c r="C54" s="172"/>
      <c r="D54" s="169"/>
      <c r="E54" s="171"/>
      <c r="F54" s="184"/>
      <c r="G54" s="173"/>
      <c r="H54" s="172"/>
      <c r="I54" s="172"/>
      <c r="J54" s="172"/>
      <c r="K54" s="172"/>
      <c r="L54" s="172"/>
      <c r="M54" s="172"/>
      <c r="N54" s="174"/>
      <c r="O54" s="175"/>
      <c r="P54" s="171"/>
      <c r="Q54" s="176"/>
      <c r="R54" s="177"/>
      <c r="S54" s="175"/>
      <c r="T54" s="178">
        <f>SUM(S47:S53)</f>
        <v>225</v>
      </c>
      <c r="U54" s="170">
        <v>270</v>
      </c>
      <c r="V54" s="178">
        <f>SUM(T54:U54)+0.1*SUM(T54:U54)</f>
        <v>544.5</v>
      </c>
      <c r="W54" s="178">
        <v>39</v>
      </c>
      <c r="X54" s="179">
        <v>446</v>
      </c>
      <c r="Y54" s="180">
        <f>V54+W54-X54</f>
        <v>137.5</v>
      </c>
    </row>
    <row r="55" spans="1:25">
      <c r="A55" s="152"/>
      <c r="B55" s="153" t="s">
        <v>208</v>
      </c>
      <c r="C55" s="154"/>
      <c r="D55" s="153" t="s">
        <v>210</v>
      </c>
      <c r="E55" s="155" t="s">
        <v>23</v>
      </c>
      <c r="F55" s="156">
        <v>2</v>
      </c>
      <c r="G55" s="157" t="s">
        <v>75</v>
      </c>
      <c r="H55" s="154"/>
      <c r="I55" s="154">
        <v>28</v>
      </c>
      <c r="J55" s="154">
        <v>37</v>
      </c>
      <c r="K55" s="154">
        <f t="shared" ref="K55:K62" si="24">J55-I55+1</f>
        <v>10</v>
      </c>
      <c r="L55" s="154">
        <v>30</v>
      </c>
      <c r="M55" s="154"/>
      <c r="N55" s="158">
        <f t="shared" ref="N55:N62" si="25">L55/K55</f>
        <v>3</v>
      </c>
      <c r="O55" s="159">
        <f t="shared" ref="O55:O62" si="26">M55/6</f>
        <v>0</v>
      </c>
      <c r="P55" s="155"/>
      <c r="Q55" s="160">
        <f t="shared" ref="Q55:Q62" si="27">IF(K55=0,0,L55)</f>
        <v>30</v>
      </c>
      <c r="R55" s="161">
        <f t="shared" ref="R55:R62" si="28">IF(K55=0,0,M55/1.5)</f>
        <v>0</v>
      </c>
      <c r="S55" s="159">
        <f t="shared" ref="S55:S62" si="29">P55+Q55+R55</f>
        <v>30</v>
      </c>
      <c r="T55" s="162"/>
      <c r="U55" s="162"/>
      <c r="V55" s="162"/>
      <c r="W55" s="162"/>
      <c r="X55" s="163"/>
      <c r="Y55" s="164"/>
    </row>
    <row r="56" spans="1:25">
      <c r="A56" s="165"/>
      <c r="B56" s="104" t="s">
        <v>209</v>
      </c>
      <c r="C56" s="105"/>
      <c r="D56" s="104" t="s">
        <v>210</v>
      </c>
      <c r="E56" s="106" t="s">
        <v>23</v>
      </c>
      <c r="F56" s="107">
        <v>2</v>
      </c>
      <c r="G56" s="108" t="s">
        <v>83</v>
      </c>
      <c r="H56" s="105"/>
      <c r="I56" s="105">
        <v>28</v>
      </c>
      <c r="J56" s="105">
        <v>37</v>
      </c>
      <c r="K56" s="105">
        <f t="shared" si="24"/>
        <v>10</v>
      </c>
      <c r="L56" s="105">
        <v>30</v>
      </c>
      <c r="M56" s="105"/>
      <c r="N56" s="109">
        <f t="shared" si="25"/>
        <v>3</v>
      </c>
      <c r="O56" s="110">
        <f t="shared" si="26"/>
        <v>0</v>
      </c>
      <c r="P56" s="106"/>
      <c r="Q56" s="111">
        <f t="shared" si="27"/>
        <v>30</v>
      </c>
      <c r="R56" s="112">
        <f t="shared" si="28"/>
        <v>0</v>
      </c>
      <c r="S56" s="110">
        <f t="shared" si="29"/>
        <v>30</v>
      </c>
      <c r="T56" s="113"/>
      <c r="U56" s="113"/>
      <c r="V56" s="113"/>
      <c r="W56" s="113"/>
      <c r="X56" s="118"/>
      <c r="Y56" s="166"/>
    </row>
    <row r="57" spans="1:25">
      <c r="A57" s="165"/>
      <c r="B57" s="104" t="s">
        <v>206</v>
      </c>
      <c r="C57" s="105"/>
      <c r="D57" s="104" t="s">
        <v>46</v>
      </c>
      <c r="E57" s="106" t="s">
        <v>207</v>
      </c>
      <c r="F57" s="107">
        <v>2</v>
      </c>
      <c r="G57" s="108" t="s">
        <v>145</v>
      </c>
      <c r="H57" s="105"/>
      <c r="I57" s="105">
        <v>37</v>
      </c>
      <c r="J57" s="105">
        <v>42</v>
      </c>
      <c r="K57" s="105">
        <f t="shared" si="24"/>
        <v>6</v>
      </c>
      <c r="L57" s="105">
        <v>30</v>
      </c>
      <c r="M57" s="105"/>
      <c r="N57" s="109">
        <f t="shared" si="25"/>
        <v>5</v>
      </c>
      <c r="O57" s="110">
        <f t="shared" si="26"/>
        <v>0</v>
      </c>
      <c r="P57" s="106"/>
      <c r="Q57" s="111">
        <f t="shared" si="27"/>
        <v>30</v>
      </c>
      <c r="R57" s="112">
        <f t="shared" si="28"/>
        <v>0</v>
      </c>
      <c r="S57" s="110">
        <f t="shared" si="29"/>
        <v>30</v>
      </c>
      <c r="T57" s="113"/>
      <c r="U57" s="113"/>
      <c r="V57" s="113"/>
      <c r="W57" s="113"/>
      <c r="X57" s="118"/>
      <c r="Y57" s="166"/>
    </row>
    <row r="58" spans="1:25">
      <c r="A58" s="167"/>
      <c r="B58" s="104" t="s">
        <v>214</v>
      </c>
      <c r="C58" s="116"/>
      <c r="D58" s="104" t="s">
        <v>210</v>
      </c>
      <c r="E58" s="106" t="s">
        <v>221</v>
      </c>
      <c r="F58" s="105">
        <v>3</v>
      </c>
      <c r="G58" s="108" t="s">
        <v>75</v>
      </c>
      <c r="H58" s="116"/>
      <c r="I58" s="105">
        <v>28</v>
      </c>
      <c r="J58" s="105">
        <v>37</v>
      </c>
      <c r="K58" s="105">
        <f t="shared" si="24"/>
        <v>10</v>
      </c>
      <c r="L58" s="105">
        <v>30</v>
      </c>
      <c r="M58" s="116"/>
      <c r="N58" s="109">
        <f t="shared" si="25"/>
        <v>3</v>
      </c>
      <c r="O58" s="110">
        <f t="shared" si="26"/>
        <v>0</v>
      </c>
      <c r="P58" s="116"/>
      <c r="Q58" s="111">
        <f t="shared" si="27"/>
        <v>30</v>
      </c>
      <c r="R58" s="112">
        <f t="shared" si="28"/>
        <v>0</v>
      </c>
      <c r="S58" s="110">
        <f t="shared" si="29"/>
        <v>30</v>
      </c>
      <c r="T58" s="116"/>
      <c r="U58" s="116"/>
      <c r="V58" s="116"/>
      <c r="W58" s="116"/>
      <c r="X58" s="129"/>
      <c r="Y58" s="166"/>
    </row>
    <row r="59" spans="1:25">
      <c r="A59" s="165"/>
      <c r="B59" s="104" t="s">
        <v>215</v>
      </c>
      <c r="C59" s="105"/>
      <c r="D59" s="104" t="s">
        <v>210</v>
      </c>
      <c r="E59" s="106" t="s">
        <v>221</v>
      </c>
      <c r="F59" s="107">
        <v>3</v>
      </c>
      <c r="G59" s="108" t="s">
        <v>83</v>
      </c>
      <c r="H59" s="105"/>
      <c r="I59" s="105">
        <v>28</v>
      </c>
      <c r="J59" s="105">
        <v>37</v>
      </c>
      <c r="K59" s="105">
        <f t="shared" si="24"/>
        <v>10</v>
      </c>
      <c r="L59" s="105">
        <v>30</v>
      </c>
      <c r="M59" s="105"/>
      <c r="N59" s="109">
        <f t="shared" si="25"/>
        <v>3</v>
      </c>
      <c r="O59" s="110">
        <f t="shared" si="26"/>
        <v>0</v>
      </c>
      <c r="P59" s="106"/>
      <c r="Q59" s="111">
        <f t="shared" si="27"/>
        <v>30</v>
      </c>
      <c r="R59" s="112">
        <f t="shared" si="28"/>
        <v>0</v>
      </c>
      <c r="S59" s="110">
        <f t="shared" si="29"/>
        <v>30</v>
      </c>
      <c r="T59" s="113"/>
      <c r="U59" s="113"/>
      <c r="V59" s="113"/>
      <c r="W59" s="113"/>
      <c r="X59" s="118"/>
      <c r="Y59" s="166"/>
    </row>
    <row r="60" spans="1:25">
      <c r="A60" s="165"/>
      <c r="B60" s="104" t="s">
        <v>212</v>
      </c>
      <c r="C60" s="105"/>
      <c r="D60" s="104" t="s">
        <v>210</v>
      </c>
      <c r="E60" s="106" t="s">
        <v>221</v>
      </c>
      <c r="F60" s="107">
        <v>4</v>
      </c>
      <c r="G60" s="108" t="s">
        <v>75</v>
      </c>
      <c r="H60" s="105"/>
      <c r="I60" s="105">
        <v>28</v>
      </c>
      <c r="J60" s="105">
        <v>37</v>
      </c>
      <c r="K60" s="105">
        <f t="shared" si="24"/>
        <v>10</v>
      </c>
      <c r="L60" s="105">
        <v>30</v>
      </c>
      <c r="M60" s="105"/>
      <c r="N60" s="109">
        <f t="shared" si="25"/>
        <v>3</v>
      </c>
      <c r="O60" s="110">
        <f t="shared" si="26"/>
        <v>0</v>
      </c>
      <c r="P60" s="106"/>
      <c r="Q60" s="111">
        <f t="shared" si="27"/>
        <v>30</v>
      </c>
      <c r="R60" s="112">
        <f t="shared" si="28"/>
        <v>0</v>
      </c>
      <c r="S60" s="110">
        <f t="shared" si="29"/>
        <v>30</v>
      </c>
      <c r="T60" s="113"/>
      <c r="U60" s="113"/>
      <c r="V60" s="113"/>
      <c r="W60" s="113"/>
      <c r="X60" s="118"/>
      <c r="Y60" s="166"/>
    </row>
    <row r="61" spans="1:25">
      <c r="A61" s="165"/>
      <c r="B61" s="104" t="s">
        <v>213</v>
      </c>
      <c r="C61" s="105"/>
      <c r="D61" s="104" t="s">
        <v>210</v>
      </c>
      <c r="E61" s="106" t="s">
        <v>221</v>
      </c>
      <c r="F61" s="107">
        <v>4</v>
      </c>
      <c r="G61" s="108" t="s">
        <v>83</v>
      </c>
      <c r="H61" s="105"/>
      <c r="I61" s="105">
        <v>28</v>
      </c>
      <c r="J61" s="105">
        <v>37</v>
      </c>
      <c r="K61" s="105">
        <f t="shared" si="24"/>
        <v>10</v>
      </c>
      <c r="L61" s="105">
        <v>30</v>
      </c>
      <c r="M61" s="105"/>
      <c r="N61" s="109">
        <f t="shared" si="25"/>
        <v>3</v>
      </c>
      <c r="O61" s="110">
        <f t="shared" si="26"/>
        <v>0</v>
      </c>
      <c r="P61" s="106"/>
      <c r="Q61" s="111">
        <f t="shared" si="27"/>
        <v>30</v>
      </c>
      <c r="R61" s="112">
        <f t="shared" si="28"/>
        <v>0</v>
      </c>
      <c r="S61" s="110">
        <f t="shared" si="29"/>
        <v>30</v>
      </c>
      <c r="T61" s="113"/>
      <c r="U61" s="113"/>
      <c r="V61" s="113"/>
      <c r="W61" s="113"/>
      <c r="X61" s="118"/>
      <c r="Y61" s="166"/>
    </row>
    <row r="62" spans="1:25">
      <c r="A62" s="165"/>
      <c r="B62" s="104" t="s">
        <v>216</v>
      </c>
      <c r="C62" s="105"/>
      <c r="D62" s="104" t="s">
        <v>210</v>
      </c>
      <c r="E62" s="106" t="s">
        <v>221</v>
      </c>
      <c r="F62" s="107">
        <v>4</v>
      </c>
      <c r="G62" s="108" t="s">
        <v>144</v>
      </c>
      <c r="H62" s="105"/>
      <c r="I62" s="105">
        <v>28</v>
      </c>
      <c r="J62" s="105">
        <v>37</v>
      </c>
      <c r="K62" s="105">
        <f t="shared" si="24"/>
        <v>10</v>
      </c>
      <c r="L62" s="105">
        <v>30</v>
      </c>
      <c r="M62" s="105"/>
      <c r="N62" s="109">
        <f t="shared" si="25"/>
        <v>3</v>
      </c>
      <c r="O62" s="110">
        <f t="shared" si="26"/>
        <v>0</v>
      </c>
      <c r="P62" s="106"/>
      <c r="Q62" s="111">
        <f t="shared" si="27"/>
        <v>30</v>
      </c>
      <c r="R62" s="112">
        <f t="shared" si="28"/>
        <v>0</v>
      </c>
      <c r="S62" s="110">
        <f t="shared" si="29"/>
        <v>30</v>
      </c>
      <c r="T62" s="113"/>
      <c r="U62" s="113"/>
      <c r="V62" s="113"/>
      <c r="W62" s="113"/>
      <c r="X62" s="118"/>
      <c r="Y62" s="166"/>
    </row>
    <row r="63" spans="1:25">
      <c r="A63" s="165" t="s">
        <v>134</v>
      </c>
      <c r="B63" s="104" t="s">
        <v>157</v>
      </c>
      <c r="C63" s="105"/>
      <c r="D63" s="104" t="s">
        <v>210</v>
      </c>
      <c r="E63" s="106" t="s">
        <v>162</v>
      </c>
      <c r="F63" s="107">
        <v>5</v>
      </c>
      <c r="G63" s="108" t="s">
        <v>72</v>
      </c>
      <c r="H63" s="105"/>
      <c r="I63" s="105">
        <v>28</v>
      </c>
      <c r="J63" s="105">
        <v>42</v>
      </c>
      <c r="K63" s="105">
        <f>J63-I63+1</f>
        <v>15</v>
      </c>
      <c r="L63" s="105">
        <v>30</v>
      </c>
      <c r="M63" s="105"/>
      <c r="N63" s="109">
        <f>L63/K63</f>
        <v>2</v>
      </c>
      <c r="O63" s="110">
        <f>M63/6</f>
        <v>0</v>
      </c>
      <c r="P63" s="106"/>
      <c r="Q63" s="111">
        <f>IF(K63=0,0,L63)</f>
        <v>30</v>
      </c>
      <c r="R63" s="112">
        <f>IF(K63=0,0,M63/1.5)</f>
        <v>0</v>
      </c>
      <c r="S63" s="110">
        <f>P63+Q63+R63</f>
        <v>30</v>
      </c>
      <c r="T63" s="113"/>
      <c r="U63" s="113"/>
      <c r="V63" s="113"/>
      <c r="W63" s="113"/>
      <c r="X63" s="118"/>
      <c r="Y63" s="166"/>
    </row>
    <row r="64" spans="1:25">
      <c r="A64" s="165" t="s">
        <v>148</v>
      </c>
      <c r="B64" s="104" t="s">
        <v>232</v>
      </c>
      <c r="C64" s="105"/>
      <c r="D64" s="104" t="s">
        <v>46</v>
      </c>
      <c r="E64" s="106" t="s">
        <v>149</v>
      </c>
      <c r="F64" s="107">
        <v>5</v>
      </c>
      <c r="G64" s="108" t="s">
        <v>283</v>
      </c>
      <c r="H64" s="105"/>
      <c r="I64" s="105">
        <v>28</v>
      </c>
      <c r="J64" s="105">
        <v>42</v>
      </c>
      <c r="K64" s="105">
        <f>J64-I64+1</f>
        <v>15</v>
      </c>
      <c r="L64" s="105">
        <v>30</v>
      </c>
      <c r="M64" s="105"/>
      <c r="N64" s="109">
        <f>L64/K64</f>
        <v>2</v>
      </c>
      <c r="O64" s="110">
        <f>M64/6</f>
        <v>0</v>
      </c>
      <c r="P64" s="106"/>
      <c r="Q64" s="111">
        <f>IF(K64=0,0,L64)</f>
        <v>30</v>
      </c>
      <c r="R64" s="112">
        <f>IF(K64=0,0,M64/1.5)</f>
        <v>0</v>
      </c>
      <c r="S64" s="110">
        <v>30</v>
      </c>
      <c r="T64" s="113"/>
      <c r="U64" s="113"/>
      <c r="V64" s="113"/>
      <c r="W64" s="113"/>
      <c r="X64" s="118"/>
      <c r="Y64" s="166"/>
    </row>
    <row r="65" spans="1:25">
      <c r="A65" s="165" t="s">
        <v>137</v>
      </c>
      <c r="B65" s="104" t="s">
        <v>158</v>
      </c>
      <c r="C65" s="105"/>
      <c r="D65" s="104" t="s">
        <v>46</v>
      </c>
      <c r="E65" s="106" t="s">
        <v>162</v>
      </c>
      <c r="F65" s="107">
        <v>5</v>
      </c>
      <c r="G65" s="108" t="s">
        <v>270</v>
      </c>
      <c r="H65" s="105"/>
      <c r="I65" s="105">
        <v>28</v>
      </c>
      <c r="J65" s="105">
        <v>37</v>
      </c>
      <c r="K65" s="105">
        <f>J65-I65+1</f>
        <v>10</v>
      </c>
      <c r="L65" s="105">
        <v>30</v>
      </c>
      <c r="M65" s="105"/>
      <c r="N65" s="109">
        <f>L65/K65</f>
        <v>3</v>
      </c>
      <c r="O65" s="110">
        <f>M65/6</f>
        <v>0</v>
      </c>
      <c r="P65" s="106"/>
      <c r="Q65" s="111">
        <f>IF(K65=0,0,L65)</f>
        <v>30</v>
      </c>
      <c r="R65" s="112">
        <f>IF(K65=0,0,M65/1.5)</f>
        <v>0</v>
      </c>
      <c r="S65" s="110">
        <f>P65+Q65+R65</f>
        <v>30</v>
      </c>
      <c r="T65" s="113"/>
      <c r="U65" s="113"/>
      <c r="V65" s="113"/>
      <c r="W65" s="113"/>
      <c r="X65" s="118"/>
      <c r="Y65" s="166"/>
    </row>
    <row r="66" spans="1:25" s="96" customFormat="1" ht="15.75" thickBot="1">
      <c r="A66" s="182"/>
      <c r="B66" s="169"/>
      <c r="C66" s="172"/>
      <c r="D66" s="169"/>
      <c r="E66" s="171"/>
      <c r="F66" s="184"/>
      <c r="G66" s="173"/>
      <c r="H66" s="172"/>
      <c r="I66" s="172"/>
      <c r="J66" s="172"/>
      <c r="K66" s="172"/>
      <c r="L66" s="172"/>
      <c r="M66" s="172"/>
      <c r="N66" s="174"/>
      <c r="O66" s="175"/>
      <c r="P66" s="171"/>
      <c r="Q66" s="176"/>
      <c r="R66" s="177"/>
      <c r="S66" s="175"/>
      <c r="T66" s="178">
        <f>SUM(S55:S65)</f>
        <v>330</v>
      </c>
      <c r="U66" s="170">
        <v>130</v>
      </c>
      <c r="V66" s="178">
        <f>SUM(T66:U66)+0.1*SUM(T66:U66)</f>
        <v>506</v>
      </c>
      <c r="W66" s="178">
        <v>39</v>
      </c>
      <c r="X66" s="179">
        <v>446</v>
      </c>
      <c r="Y66" s="180">
        <f>V66+W66-X66</f>
        <v>99</v>
      </c>
    </row>
    <row r="67" spans="1:25">
      <c r="A67" s="152" t="s">
        <v>136</v>
      </c>
      <c r="B67" s="153" t="s">
        <v>155</v>
      </c>
      <c r="C67" s="154"/>
      <c r="D67" s="153" t="s">
        <v>142</v>
      </c>
      <c r="E67" s="155" t="s">
        <v>143</v>
      </c>
      <c r="F67" s="156">
        <v>4</v>
      </c>
      <c r="G67" s="157" t="s">
        <v>191</v>
      </c>
      <c r="H67" s="154"/>
      <c r="I67" s="154">
        <v>28</v>
      </c>
      <c r="J67" s="154">
        <v>42</v>
      </c>
      <c r="K67" s="154">
        <f>J67-I67+1</f>
        <v>15</v>
      </c>
      <c r="L67" s="154">
        <v>60</v>
      </c>
      <c r="M67" s="154"/>
      <c r="N67" s="158">
        <f>L67/K67</f>
        <v>4</v>
      </c>
      <c r="O67" s="159">
        <f>M67/6</f>
        <v>0</v>
      </c>
      <c r="P67" s="155"/>
      <c r="Q67" s="160">
        <f>IF(K67=0,0,L67)</f>
        <v>60</v>
      </c>
      <c r="R67" s="161">
        <f>IF(K67=0,0,M67/1.5)</f>
        <v>0</v>
      </c>
      <c r="S67" s="159">
        <f>P67+Q67+R67</f>
        <v>60</v>
      </c>
      <c r="T67" s="162"/>
      <c r="U67" s="162"/>
      <c r="V67" s="162"/>
      <c r="W67" s="162"/>
      <c r="X67" s="163"/>
      <c r="Y67" s="164"/>
    </row>
    <row r="68" spans="1:25">
      <c r="A68" s="165" t="s">
        <v>135</v>
      </c>
      <c r="B68" s="104" t="s">
        <v>156</v>
      </c>
      <c r="C68" s="105"/>
      <c r="D68" s="104" t="s">
        <v>142</v>
      </c>
      <c r="E68" s="106" t="s">
        <v>162</v>
      </c>
      <c r="F68" s="107">
        <v>4</v>
      </c>
      <c r="G68" s="108" t="s">
        <v>150</v>
      </c>
      <c r="H68" s="105"/>
      <c r="I68" s="105">
        <v>28</v>
      </c>
      <c r="J68" s="105">
        <v>42</v>
      </c>
      <c r="K68" s="105">
        <f>J68-I68+1</f>
        <v>15</v>
      </c>
      <c r="L68" s="105">
        <v>30</v>
      </c>
      <c r="M68" s="105"/>
      <c r="N68" s="109">
        <f>L68/K68</f>
        <v>2</v>
      </c>
      <c r="O68" s="110">
        <f>M68/6</f>
        <v>0</v>
      </c>
      <c r="P68" s="106"/>
      <c r="Q68" s="111">
        <f>IF(K68=0,0,L68)</f>
        <v>30</v>
      </c>
      <c r="R68" s="112">
        <f>IF(K68=0,0,M68/1.5)</f>
        <v>0</v>
      </c>
      <c r="S68" s="110">
        <f>P68+Q68+R68</f>
        <v>30</v>
      </c>
      <c r="T68" s="113"/>
      <c r="U68" s="113"/>
      <c r="V68" s="113"/>
      <c r="W68" s="113"/>
      <c r="X68" s="118"/>
      <c r="Y68" s="166"/>
    </row>
    <row r="69" spans="1:25" s="96" customFormat="1" ht="15.75" thickBot="1">
      <c r="A69" s="182"/>
      <c r="B69" s="169"/>
      <c r="C69" s="172"/>
      <c r="D69" s="169"/>
      <c r="E69" s="171"/>
      <c r="F69" s="184"/>
      <c r="G69" s="173"/>
      <c r="H69" s="172"/>
      <c r="I69" s="172"/>
      <c r="J69" s="172"/>
      <c r="K69" s="172"/>
      <c r="L69" s="172"/>
      <c r="M69" s="172"/>
      <c r="N69" s="174"/>
      <c r="O69" s="175"/>
      <c r="P69" s="171"/>
      <c r="Q69" s="176"/>
      <c r="R69" s="177"/>
      <c r="S69" s="175"/>
      <c r="T69" s="187">
        <f>SUM(S67:S68)</f>
        <v>90</v>
      </c>
      <c r="U69" s="186">
        <v>375</v>
      </c>
      <c r="V69" s="187">
        <f>SUM(T69:U69)+0.1*SUM(T69:U69)</f>
        <v>511.5</v>
      </c>
      <c r="W69" s="187">
        <v>39</v>
      </c>
      <c r="X69" s="188">
        <v>446</v>
      </c>
      <c r="Y69" s="189">
        <f>V69+W69-X69</f>
        <v>104.5</v>
      </c>
    </row>
    <row r="70" spans="1:25">
      <c r="A70" s="152" t="s">
        <v>85</v>
      </c>
      <c r="B70" s="153" t="s">
        <v>223</v>
      </c>
      <c r="C70" s="154"/>
      <c r="D70" s="153" t="s">
        <v>146</v>
      </c>
      <c r="E70" s="155" t="s">
        <v>55</v>
      </c>
      <c r="F70" s="156">
        <v>3</v>
      </c>
      <c r="G70" s="157" t="s">
        <v>83</v>
      </c>
      <c r="H70" s="154"/>
      <c r="I70" s="154">
        <v>28</v>
      </c>
      <c r="J70" s="154">
        <v>37</v>
      </c>
      <c r="K70" s="154">
        <f>J70-I70+1</f>
        <v>10</v>
      </c>
      <c r="L70" s="154">
        <v>30</v>
      </c>
      <c r="M70" s="154"/>
      <c r="N70" s="158">
        <f>L70/K70</f>
        <v>3</v>
      </c>
      <c r="O70" s="159">
        <f>M70/6</f>
        <v>0</v>
      </c>
      <c r="P70" s="155"/>
      <c r="Q70" s="160">
        <f>IF(K70=0,0,L70)</f>
        <v>30</v>
      </c>
      <c r="R70" s="161">
        <f>IF(K70=0,0,M70/1.5)</f>
        <v>0</v>
      </c>
      <c r="S70" s="159">
        <f>P70+Q70+R70</f>
        <v>30</v>
      </c>
      <c r="T70" s="162"/>
      <c r="U70" s="162"/>
      <c r="V70" s="162"/>
      <c r="W70" s="162"/>
      <c r="X70" s="163"/>
      <c r="Y70" s="164"/>
    </row>
    <row r="71" spans="1:25">
      <c r="A71" s="165" t="s">
        <v>86</v>
      </c>
      <c r="B71" s="104" t="s">
        <v>224</v>
      </c>
      <c r="C71" s="105"/>
      <c r="D71" s="104" t="s">
        <v>146</v>
      </c>
      <c r="E71" s="106" t="s">
        <v>55</v>
      </c>
      <c r="F71" s="107">
        <v>3</v>
      </c>
      <c r="G71" s="108" t="s">
        <v>75</v>
      </c>
      <c r="H71" s="105"/>
      <c r="I71" s="105">
        <v>28</v>
      </c>
      <c r="J71" s="105">
        <v>37</v>
      </c>
      <c r="K71" s="105">
        <f>J71-I71+1</f>
        <v>10</v>
      </c>
      <c r="L71" s="105">
        <v>30</v>
      </c>
      <c r="M71" s="105"/>
      <c r="N71" s="109">
        <f>L71/K71</f>
        <v>3</v>
      </c>
      <c r="O71" s="110">
        <f>M71/6</f>
        <v>0</v>
      </c>
      <c r="P71" s="106"/>
      <c r="Q71" s="111">
        <f>IF(K71=0,0,L71)</f>
        <v>30</v>
      </c>
      <c r="R71" s="112">
        <f>IF(K71=0,0,M71/1.5)</f>
        <v>0</v>
      </c>
      <c r="S71" s="110">
        <f>P71+Q71+R71</f>
        <v>30</v>
      </c>
      <c r="T71" s="113"/>
      <c r="U71" s="113"/>
      <c r="V71" s="113"/>
      <c r="W71" s="113"/>
      <c r="X71" s="118"/>
      <c r="Y71" s="166"/>
    </row>
    <row r="72" spans="1:25">
      <c r="A72" s="167" t="s">
        <v>88</v>
      </c>
      <c r="B72" s="104" t="s">
        <v>225</v>
      </c>
      <c r="C72" s="116"/>
      <c r="D72" s="104" t="s">
        <v>146</v>
      </c>
      <c r="E72" s="106" t="s">
        <v>55</v>
      </c>
      <c r="F72" s="105">
        <v>4</v>
      </c>
      <c r="G72" s="108" t="s">
        <v>75</v>
      </c>
      <c r="H72" s="116"/>
      <c r="I72" s="105">
        <v>28</v>
      </c>
      <c r="J72" s="105">
        <v>37</v>
      </c>
      <c r="K72" s="105">
        <f>J72-I72+1</f>
        <v>10</v>
      </c>
      <c r="L72" s="105">
        <v>30</v>
      </c>
      <c r="M72" s="116"/>
      <c r="N72" s="109">
        <f>L72/K72</f>
        <v>3</v>
      </c>
      <c r="O72" s="110">
        <f>M72/6</f>
        <v>0</v>
      </c>
      <c r="P72" s="116"/>
      <c r="Q72" s="111">
        <f>IF(K72=0,0,L72)</f>
        <v>30</v>
      </c>
      <c r="R72" s="112">
        <f>IF(K72=0,0,M72/1.5)</f>
        <v>0</v>
      </c>
      <c r="S72" s="110">
        <f>P72+Q72+R72</f>
        <v>30</v>
      </c>
      <c r="T72" s="116"/>
      <c r="U72" s="116"/>
      <c r="V72" s="116"/>
      <c r="W72" s="116"/>
      <c r="X72" s="129"/>
      <c r="Y72" s="166"/>
    </row>
    <row r="73" spans="1:25" s="96" customFormat="1" ht="15.75" thickBot="1">
      <c r="A73" s="182"/>
      <c r="B73" s="169"/>
      <c r="C73" s="172"/>
      <c r="D73" s="169"/>
      <c r="E73" s="171"/>
      <c r="F73" s="184"/>
      <c r="G73" s="173"/>
      <c r="H73" s="172"/>
      <c r="I73" s="172"/>
      <c r="J73" s="172"/>
      <c r="K73" s="172"/>
      <c r="L73" s="172"/>
      <c r="M73" s="172"/>
      <c r="N73" s="174"/>
      <c r="O73" s="175"/>
      <c r="P73" s="171"/>
      <c r="Q73" s="176"/>
      <c r="R73" s="177"/>
      <c r="S73" s="175"/>
      <c r="T73" s="178">
        <f>SUM(S70:S72)</f>
        <v>90</v>
      </c>
      <c r="U73" s="170">
        <v>165</v>
      </c>
      <c r="V73" s="178">
        <f>SUM(T73:U73)+0.1*SUM(T73:U73)</f>
        <v>280.5</v>
      </c>
      <c r="W73" s="178">
        <v>135</v>
      </c>
      <c r="X73" s="179">
        <v>270</v>
      </c>
      <c r="Y73" s="180">
        <f>V73+W73-X73</f>
        <v>145.5</v>
      </c>
    </row>
    <row r="74" spans="1:25">
      <c r="A74" s="152" t="s">
        <v>136</v>
      </c>
      <c r="B74" s="153" t="s">
        <v>154</v>
      </c>
      <c r="C74" s="154"/>
      <c r="D74" s="153" t="s">
        <v>25</v>
      </c>
      <c r="E74" s="155" t="s">
        <v>143</v>
      </c>
      <c r="F74" s="156">
        <v>2</v>
      </c>
      <c r="G74" s="157" t="s">
        <v>125</v>
      </c>
      <c r="H74" s="154"/>
      <c r="I74" s="154">
        <v>28</v>
      </c>
      <c r="J74" s="154">
        <v>42</v>
      </c>
      <c r="K74" s="154">
        <f>J74-I74+1</f>
        <v>15</v>
      </c>
      <c r="L74" s="154">
        <v>60</v>
      </c>
      <c r="M74" s="154"/>
      <c r="N74" s="158">
        <f>L74/K74</f>
        <v>4</v>
      </c>
      <c r="O74" s="159">
        <f>M74/6</f>
        <v>0</v>
      </c>
      <c r="P74" s="155"/>
      <c r="Q74" s="160">
        <f>IF(K74=0,0,L74)</f>
        <v>60</v>
      </c>
      <c r="R74" s="161">
        <f>IF(K74=0,0,M74/1.5)</f>
        <v>0</v>
      </c>
      <c r="S74" s="159">
        <f>P74+Q74+R74</f>
        <v>60</v>
      </c>
      <c r="T74" s="162"/>
      <c r="U74" s="162"/>
      <c r="V74" s="162"/>
      <c r="W74" s="162"/>
      <c r="X74" s="163"/>
      <c r="Y74" s="164"/>
    </row>
    <row r="75" spans="1:25">
      <c r="A75" s="165" t="s">
        <v>133</v>
      </c>
      <c r="B75" s="104" t="s">
        <v>153</v>
      </c>
      <c r="C75" s="105"/>
      <c r="D75" s="104" t="s">
        <v>25</v>
      </c>
      <c r="E75" s="106" t="s">
        <v>143</v>
      </c>
      <c r="F75" s="107">
        <v>4</v>
      </c>
      <c r="G75" s="108" t="s">
        <v>191</v>
      </c>
      <c r="H75" s="105"/>
      <c r="I75" s="105">
        <v>28</v>
      </c>
      <c r="J75" s="105">
        <v>42</v>
      </c>
      <c r="K75" s="105">
        <f>J75-I75+1</f>
        <v>15</v>
      </c>
      <c r="L75" s="105">
        <v>60</v>
      </c>
      <c r="M75" s="105"/>
      <c r="N75" s="109">
        <f>L75/K75</f>
        <v>4</v>
      </c>
      <c r="O75" s="110">
        <f>M75/6</f>
        <v>0</v>
      </c>
      <c r="P75" s="106"/>
      <c r="Q75" s="111">
        <f>IF(K75=0,0,L75)</f>
        <v>60</v>
      </c>
      <c r="R75" s="112">
        <f>IF(K75=0,0,M75/1.5)</f>
        <v>0</v>
      </c>
      <c r="S75" s="110">
        <f>P75+Q75+R75</f>
        <v>60</v>
      </c>
      <c r="T75" s="113"/>
      <c r="U75" s="113"/>
      <c r="V75" s="113"/>
      <c r="W75" s="113"/>
      <c r="X75" s="118"/>
      <c r="Y75" s="166"/>
    </row>
    <row r="76" spans="1:25">
      <c r="A76" s="165"/>
      <c r="B76" s="104" t="s">
        <v>202</v>
      </c>
      <c r="C76" s="105"/>
      <c r="D76" s="104" t="s">
        <v>25</v>
      </c>
      <c r="E76" s="106" t="s">
        <v>9</v>
      </c>
      <c r="F76" s="107">
        <v>5</v>
      </c>
      <c r="G76" s="108" t="s">
        <v>75</v>
      </c>
      <c r="H76" s="105"/>
      <c r="I76" s="105">
        <v>20</v>
      </c>
      <c r="J76" s="105">
        <v>32</v>
      </c>
      <c r="K76" s="105">
        <f>J76-I76+1</f>
        <v>13</v>
      </c>
      <c r="L76" s="105">
        <v>30</v>
      </c>
      <c r="M76" s="105"/>
      <c r="N76" s="109">
        <f>L76/K76</f>
        <v>2.3076923076923075</v>
      </c>
      <c r="O76" s="110">
        <f>M76/6</f>
        <v>0</v>
      </c>
      <c r="P76" s="106"/>
      <c r="Q76" s="111">
        <f>IF(K76=0,0,L76)</f>
        <v>30</v>
      </c>
      <c r="R76" s="112">
        <f>IF(K76=0,0,M76/1.5)</f>
        <v>0</v>
      </c>
      <c r="S76" s="110">
        <f>P76+Q76+R76</f>
        <v>30</v>
      </c>
      <c r="T76" s="113"/>
      <c r="U76" s="113"/>
      <c r="V76" s="113"/>
      <c r="W76" s="113"/>
      <c r="X76" s="118"/>
      <c r="Y76" s="166"/>
    </row>
    <row r="77" spans="1:25">
      <c r="A77" s="165"/>
      <c r="B77" s="104" t="s">
        <v>203</v>
      </c>
      <c r="C77" s="105"/>
      <c r="D77" s="104" t="s">
        <v>25</v>
      </c>
      <c r="E77" s="106" t="s">
        <v>9</v>
      </c>
      <c r="F77" s="107">
        <v>5</v>
      </c>
      <c r="G77" s="108" t="s">
        <v>83</v>
      </c>
      <c r="H77" s="105"/>
      <c r="I77" s="105">
        <v>20</v>
      </c>
      <c r="J77" s="105">
        <v>32</v>
      </c>
      <c r="K77" s="105">
        <f>J77-I77+1</f>
        <v>13</v>
      </c>
      <c r="L77" s="105">
        <v>30</v>
      </c>
      <c r="M77" s="105"/>
      <c r="N77" s="109">
        <f>L77/K77</f>
        <v>2.3076923076923075</v>
      </c>
      <c r="O77" s="110">
        <f>M77/6</f>
        <v>0</v>
      </c>
      <c r="P77" s="106"/>
      <c r="Q77" s="111">
        <f>IF(K77=0,0,L77)</f>
        <v>30</v>
      </c>
      <c r="R77" s="112">
        <f>IF(K77=0,0,M77/1.5)</f>
        <v>0</v>
      </c>
      <c r="S77" s="110">
        <f>P77+Q77+R77</f>
        <v>30</v>
      </c>
      <c r="T77" s="113"/>
      <c r="U77" s="113"/>
      <c r="V77" s="113"/>
      <c r="W77" s="113"/>
      <c r="X77" s="118"/>
      <c r="Y77" s="166"/>
    </row>
    <row r="78" spans="1:25">
      <c r="A78" s="165" t="s">
        <v>134</v>
      </c>
      <c r="B78" s="104" t="s">
        <v>157</v>
      </c>
      <c r="C78" s="105"/>
      <c r="D78" s="104" t="s">
        <v>25</v>
      </c>
      <c r="E78" s="106" t="s">
        <v>143</v>
      </c>
      <c r="F78" s="107">
        <v>6</v>
      </c>
      <c r="G78" s="108" t="s">
        <v>125</v>
      </c>
      <c r="H78" s="105"/>
      <c r="I78" s="105">
        <v>28</v>
      </c>
      <c r="J78" s="105">
        <v>42</v>
      </c>
      <c r="K78" s="105">
        <f>J78-I78+1</f>
        <v>15</v>
      </c>
      <c r="L78" s="105">
        <v>60</v>
      </c>
      <c r="M78" s="105"/>
      <c r="N78" s="109">
        <f>L78/K78</f>
        <v>4</v>
      </c>
      <c r="O78" s="110">
        <f>M78/6</f>
        <v>0</v>
      </c>
      <c r="P78" s="106"/>
      <c r="Q78" s="111">
        <f>IF(K78=0,0,L78)</f>
        <v>60</v>
      </c>
      <c r="R78" s="112">
        <f>IF(K78=0,0,M78/1.5)</f>
        <v>0</v>
      </c>
      <c r="S78" s="110">
        <f>P78+Q78+R78</f>
        <v>60</v>
      </c>
      <c r="T78" s="113"/>
      <c r="U78" s="113"/>
      <c r="V78" s="113"/>
      <c r="W78" s="113"/>
      <c r="X78" s="118"/>
      <c r="Y78" s="166"/>
    </row>
    <row r="79" spans="1:25" s="96" customFormat="1" ht="15.75" thickBot="1">
      <c r="A79" s="182"/>
      <c r="B79" s="169"/>
      <c r="C79" s="172"/>
      <c r="D79" s="169"/>
      <c r="E79" s="171"/>
      <c r="F79" s="184"/>
      <c r="G79" s="173"/>
      <c r="H79" s="172"/>
      <c r="I79" s="172"/>
      <c r="J79" s="172"/>
      <c r="K79" s="172"/>
      <c r="L79" s="172"/>
      <c r="M79" s="172"/>
      <c r="N79" s="174"/>
      <c r="O79" s="175"/>
      <c r="P79" s="171"/>
      <c r="Q79" s="176"/>
      <c r="R79" s="177"/>
      <c r="S79" s="175"/>
      <c r="T79" s="178">
        <f>SUM(S74:S78)</f>
        <v>240</v>
      </c>
      <c r="U79" s="170">
        <v>210</v>
      </c>
      <c r="V79" s="178">
        <f>SUM(T79:U79)+0.1*SUM(T79:U79)</f>
        <v>495</v>
      </c>
      <c r="W79" s="178"/>
      <c r="X79" s="179">
        <v>446</v>
      </c>
      <c r="Y79" s="180">
        <f>V79+W79-X79</f>
        <v>49</v>
      </c>
    </row>
    <row r="80" spans="1:25" ht="15.75" thickBot="1">
      <c r="A80" s="165" t="s">
        <v>134</v>
      </c>
      <c r="B80" s="104" t="s">
        <v>152</v>
      </c>
      <c r="C80" s="105"/>
      <c r="D80" s="153" t="s">
        <v>193</v>
      </c>
      <c r="E80" s="106" t="s">
        <v>162</v>
      </c>
      <c r="F80" s="107">
        <v>4</v>
      </c>
      <c r="G80" s="108" t="s">
        <v>102</v>
      </c>
      <c r="H80" s="105"/>
      <c r="I80" s="105">
        <v>28</v>
      </c>
      <c r="J80" s="105">
        <v>42</v>
      </c>
      <c r="K80" s="105">
        <f>J80-I80+1</f>
        <v>15</v>
      </c>
      <c r="L80" s="105">
        <v>30</v>
      </c>
      <c r="M80" s="105"/>
      <c r="N80" s="109">
        <f>L80/K80</f>
        <v>2</v>
      </c>
      <c r="O80" s="110">
        <f>M80/6</f>
        <v>0</v>
      </c>
      <c r="P80" s="106"/>
      <c r="Q80" s="111">
        <f>IF(K80=0,0,L80)</f>
        <v>30</v>
      </c>
      <c r="R80" s="112">
        <f>IF(K80=0,0,M80/1.5)</f>
        <v>0</v>
      </c>
      <c r="S80" s="110">
        <f>P80+Q80+R80</f>
        <v>30</v>
      </c>
      <c r="T80" s="113"/>
      <c r="U80" s="113"/>
      <c r="V80" s="113"/>
      <c r="W80" s="113"/>
      <c r="X80" s="118"/>
      <c r="Y80" s="166"/>
    </row>
    <row r="81" spans="1:25">
      <c r="A81" s="152" t="s">
        <v>136</v>
      </c>
      <c r="B81" s="153" t="s">
        <v>155</v>
      </c>
      <c r="C81" s="154"/>
      <c r="D81" s="153" t="s">
        <v>193</v>
      </c>
      <c r="E81" s="155" t="s">
        <v>162</v>
      </c>
      <c r="F81" s="156">
        <v>4</v>
      </c>
      <c r="G81" s="157" t="s">
        <v>150</v>
      </c>
      <c r="H81" s="154"/>
      <c r="I81" s="154">
        <v>28</v>
      </c>
      <c r="J81" s="154">
        <v>37</v>
      </c>
      <c r="K81" s="154">
        <f>J81-I81+1</f>
        <v>10</v>
      </c>
      <c r="L81" s="154">
        <v>30</v>
      </c>
      <c r="M81" s="154"/>
      <c r="N81" s="158">
        <f>L81/K81</f>
        <v>3</v>
      </c>
      <c r="O81" s="159">
        <f>M81/6</f>
        <v>0</v>
      </c>
      <c r="P81" s="155"/>
      <c r="Q81" s="160">
        <f>IF(K81=0,0,L81)</f>
        <v>30</v>
      </c>
      <c r="R81" s="161">
        <f>IF(K81=0,0,M81/1.5)</f>
        <v>0</v>
      </c>
      <c r="S81" s="159">
        <f>P81+Q81+R81</f>
        <v>30</v>
      </c>
      <c r="T81" s="162"/>
      <c r="U81" s="162"/>
      <c r="V81" s="162"/>
      <c r="W81" s="162"/>
      <c r="X81" s="163"/>
      <c r="Y81" s="164"/>
    </row>
    <row r="82" spans="1:25" s="96" customFormat="1" ht="15.75" thickBot="1">
      <c r="A82" s="182"/>
      <c r="B82" s="169"/>
      <c r="C82" s="172"/>
      <c r="D82" s="169"/>
      <c r="E82" s="171"/>
      <c r="F82" s="184"/>
      <c r="G82" s="173"/>
      <c r="H82" s="172"/>
      <c r="I82" s="172"/>
      <c r="J82" s="172"/>
      <c r="K82" s="172"/>
      <c r="L82" s="172"/>
      <c r="M82" s="172"/>
      <c r="N82" s="174"/>
      <c r="O82" s="175"/>
      <c r="P82" s="171"/>
      <c r="Q82" s="176"/>
      <c r="R82" s="177"/>
      <c r="S82" s="175"/>
      <c r="T82" s="178">
        <f>SUM(S81:S81)</f>
        <v>30</v>
      </c>
      <c r="U82" s="170"/>
      <c r="V82" s="178">
        <f>SUM(T82:U82)+0.1*SUM(T82:U82)</f>
        <v>33</v>
      </c>
      <c r="W82" s="178"/>
      <c r="X82" s="179"/>
      <c r="Y82" s="190"/>
    </row>
    <row r="83" spans="1:25">
      <c r="A83" s="152"/>
      <c r="B83" s="153" t="s">
        <v>206</v>
      </c>
      <c r="C83" s="154"/>
      <c r="D83" s="153" t="s">
        <v>147</v>
      </c>
      <c r="E83" s="155" t="s">
        <v>143</v>
      </c>
      <c r="F83" s="156">
        <v>2</v>
      </c>
      <c r="G83" s="157" t="s">
        <v>144</v>
      </c>
      <c r="H83" s="154"/>
      <c r="I83" s="154">
        <v>28</v>
      </c>
      <c r="J83" s="154">
        <v>37</v>
      </c>
      <c r="K83" s="154">
        <f>J83-I83+1</f>
        <v>10</v>
      </c>
      <c r="L83" s="154">
        <v>45</v>
      </c>
      <c r="M83" s="154"/>
      <c r="N83" s="158">
        <f>L83/K83</f>
        <v>4.5</v>
      </c>
      <c r="O83" s="159">
        <f>M83/6</f>
        <v>0</v>
      </c>
      <c r="P83" s="155"/>
      <c r="Q83" s="160">
        <f>IF(K83=0,0,L83)</f>
        <v>45</v>
      </c>
      <c r="R83" s="161">
        <f>IF(K83=0,0,M83/1.5)</f>
        <v>0</v>
      </c>
      <c r="S83" s="159">
        <f>P83+Q83+R83</f>
        <v>45</v>
      </c>
      <c r="T83" s="162"/>
      <c r="U83" s="162"/>
      <c r="V83" s="162"/>
      <c r="W83" s="162"/>
      <c r="X83" s="163"/>
      <c r="Y83" s="164"/>
    </row>
    <row r="84" spans="1:25">
      <c r="A84" s="165" t="s">
        <v>160</v>
      </c>
      <c r="B84" s="104" t="s">
        <v>199</v>
      </c>
      <c r="C84" s="105"/>
      <c r="D84" s="104" t="s">
        <v>147</v>
      </c>
      <c r="E84" s="106" t="s">
        <v>143</v>
      </c>
      <c r="F84" s="107">
        <v>3</v>
      </c>
      <c r="G84" s="108" t="s">
        <v>168</v>
      </c>
      <c r="H84" s="105"/>
      <c r="I84" s="105">
        <v>28</v>
      </c>
      <c r="J84" s="105">
        <v>42</v>
      </c>
      <c r="K84" s="105">
        <f>J84-I84+1</f>
        <v>15</v>
      </c>
      <c r="L84" s="105">
        <v>75</v>
      </c>
      <c r="M84" s="105"/>
      <c r="N84" s="109">
        <f>L84/K84</f>
        <v>5</v>
      </c>
      <c r="O84" s="110">
        <f>M84/6</f>
        <v>0</v>
      </c>
      <c r="P84" s="106"/>
      <c r="Q84" s="111">
        <f>IF(K84=0,0,L84)</f>
        <v>75</v>
      </c>
      <c r="R84" s="112">
        <f>IF(K84=0,0,M84/1.5)</f>
        <v>0</v>
      </c>
      <c r="S84" s="110">
        <f>P84+Q84+R84</f>
        <v>75</v>
      </c>
      <c r="T84" s="113"/>
      <c r="U84" s="113"/>
      <c r="V84" s="113"/>
      <c r="W84" s="113"/>
      <c r="X84" s="118"/>
      <c r="Y84" s="166"/>
    </row>
    <row r="85" spans="1:25">
      <c r="A85" s="165"/>
      <c r="B85" s="104" t="s">
        <v>222</v>
      </c>
      <c r="C85" s="105"/>
      <c r="D85" s="104" t="s">
        <v>147</v>
      </c>
      <c r="E85" s="106" t="s">
        <v>143</v>
      </c>
      <c r="F85" s="107">
        <v>7</v>
      </c>
      <c r="G85" s="108" t="s">
        <v>180</v>
      </c>
      <c r="H85" s="105"/>
      <c r="I85" s="105">
        <v>36</v>
      </c>
      <c r="J85" s="105">
        <v>43</v>
      </c>
      <c r="K85" s="105">
        <f>J85-I85+1</f>
        <v>8</v>
      </c>
      <c r="L85" s="105">
        <v>45</v>
      </c>
      <c r="M85" s="105"/>
      <c r="N85" s="109">
        <f>L85/K85</f>
        <v>5.625</v>
      </c>
      <c r="O85" s="110">
        <f>M85/6</f>
        <v>0</v>
      </c>
      <c r="P85" s="106"/>
      <c r="Q85" s="111">
        <f>IF(K85=0,0,L85)</f>
        <v>45</v>
      </c>
      <c r="R85" s="112">
        <f>IF(K85=0,0,M85/1.5)</f>
        <v>0</v>
      </c>
      <c r="S85" s="110">
        <f>P85+Q85+R85</f>
        <v>45</v>
      </c>
      <c r="T85" s="113"/>
      <c r="U85" s="113"/>
      <c r="V85" s="113"/>
      <c r="W85" s="113"/>
      <c r="X85" s="118"/>
      <c r="Y85" s="166"/>
    </row>
    <row r="86" spans="1:25" s="96" customFormat="1" ht="15.75" thickBot="1">
      <c r="A86" s="182"/>
      <c r="B86" s="169"/>
      <c r="C86" s="172"/>
      <c r="D86" s="169"/>
      <c r="E86" s="171"/>
      <c r="F86" s="184"/>
      <c r="G86" s="173"/>
      <c r="H86" s="172"/>
      <c r="I86" s="172"/>
      <c r="J86" s="172"/>
      <c r="K86" s="172"/>
      <c r="L86" s="172"/>
      <c r="M86" s="172"/>
      <c r="N86" s="174"/>
      <c r="O86" s="175"/>
      <c r="P86" s="171"/>
      <c r="Q86" s="176"/>
      <c r="R86" s="177"/>
      <c r="S86" s="175"/>
      <c r="T86" s="178">
        <f>SUM(S83:S85)</f>
        <v>165</v>
      </c>
      <c r="U86" s="170">
        <v>90</v>
      </c>
      <c r="V86" s="178">
        <f>SUM(T86:U86)+0.1*SUM(T86:U86)</f>
        <v>280.5</v>
      </c>
      <c r="W86" s="178"/>
      <c r="X86" s="179">
        <v>226</v>
      </c>
      <c r="Y86" s="180">
        <f>V86+W86-X86</f>
        <v>54.5</v>
      </c>
    </row>
    <row r="87" spans="1:25" s="117" customFormat="1">
      <c r="A87" s="191"/>
      <c r="B87" s="192"/>
      <c r="C87" s="193"/>
      <c r="D87" s="192"/>
      <c r="E87" s="194"/>
      <c r="F87" s="193"/>
      <c r="G87" s="195"/>
      <c r="H87" s="193"/>
      <c r="I87" s="193"/>
      <c r="J87" s="193"/>
      <c r="K87" s="193"/>
      <c r="L87" s="193"/>
      <c r="M87" s="193"/>
      <c r="N87" s="196"/>
      <c r="O87" s="197"/>
      <c r="P87" s="194"/>
      <c r="Q87" s="198"/>
      <c r="R87" s="199"/>
      <c r="S87" s="197"/>
      <c r="T87" s="200"/>
      <c r="U87" s="194"/>
      <c r="V87" s="200"/>
      <c r="W87" s="200"/>
      <c r="X87" s="201"/>
      <c r="Y87" s="193"/>
    </row>
    <row r="88" spans="1:25">
      <c r="A88" s="165" t="s">
        <v>141</v>
      </c>
      <c r="B88" s="104" t="s">
        <v>208</v>
      </c>
      <c r="C88" s="105"/>
      <c r="D88" s="104" t="s">
        <v>40</v>
      </c>
      <c r="E88" s="106" t="s">
        <v>211</v>
      </c>
      <c r="F88" s="107">
        <v>5</v>
      </c>
      <c r="G88" s="108"/>
      <c r="H88" s="108" t="s">
        <v>37</v>
      </c>
      <c r="I88" s="105">
        <v>28</v>
      </c>
      <c r="J88" s="105">
        <v>37</v>
      </c>
      <c r="K88" s="105">
        <f>J88-I88+1</f>
        <v>10</v>
      </c>
      <c r="L88" s="105"/>
      <c r="M88" s="105">
        <v>60</v>
      </c>
      <c r="N88" s="109">
        <f>L88/K88</f>
        <v>0</v>
      </c>
      <c r="O88" s="110">
        <f>M88/6</f>
        <v>10</v>
      </c>
      <c r="P88" s="106"/>
      <c r="Q88" s="111">
        <f>IF(K88=0,0,L88)</f>
        <v>0</v>
      </c>
      <c r="R88" s="112">
        <f>IF(K88=0,0,M88/1.5)</f>
        <v>40</v>
      </c>
      <c r="S88" s="110">
        <f>P88+Q88+R88</f>
        <v>40</v>
      </c>
      <c r="T88" s="113"/>
      <c r="U88" s="113"/>
      <c r="V88" s="113"/>
      <c r="W88" s="113"/>
      <c r="X88" s="118"/>
      <c r="Y88" s="166"/>
    </row>
    <row r="89" spans="1:25">
      <c r="A89" s="165" t="s">
        <v>140</v>
      </c>
      <c r="B89" s="104" t="s">
        <v>232</v>
      </c>
      <c r="C89" s="105"/>
      <c r="D89" s="104" t="s">
        <v>40</v>
      </c>
      <c r="E89" s="106" t="s">
        <v>198</v>
      </c>
      <c r="F89" s="107">
        <v>7</v>
      </c>
      <c r="G89" s="108"/>
      <c r="H89" s="105" t="s">
        <v>36</v>
      </c>
      <c r="I89" s="105">
        <v>28</v>
      </c>
      <c r="J89" s="105">
        <v>37</v>
      </c>
      <c r="K89" s="105">
        <f>J89-I89+1</f>
        <v>10</v>
      </c>
      <c r="L89" s="105"/>
      <c r="M89" s="105">
        <v>60</v>
      </c>
      <c r="N89" s="109">
        <f>L89/K89</f>
        <v>0</v>
      </c>
      <c r="O89" s="110">
        <f>M89/6</f>
        <v>10</v>
      </c>
      <c r="P89" s="106"/>
      <c r="Q89" s="111">
        <f>IF(K89=0,0,L89)</f>
        <v>0</v>
      </c>
      <c r="R89" s="112">
        <f>IF(K89=0,0,M89/1.5)</f>
        <v>40</v>
      </c>
      <c r="S89" s="110">
        <f>P89+Q89+R89</f>
        <v>40</v>
      </c>
      <c r="T89" s="113"/>
      <c r="U89" s="113"/>
      <c r="V89" s="113"/>
      <c r="W89" s="113"/>
      <c r="X89" s="118"/>
      <c r="Y89" s="166"/>
    </row>
    <row r="90" spans="1:25" s="96" customFormat="1" ht="15.75" thickBot="1">
      <c r="A90" s="182"/>
      <c r="B90" s="169"/>
      <c r="C90" s="172"/>
      <c r="D90" s="169"/>
      <c r="E90" s="171"/>
      <c r="F90" s="184"/>
      <c r="G90" s="173"/>
      <c r="H90" s="173"/>
      <c r="I90" s="172"/>
      <c r="J90" s="172"/>
      <c r="K90" s="172"/>
      <c r="L90" s="172"/>
      <c r="M90" s="172"/>
      <c r="N90" s="174"/>
      <c r="O90" s="175"/>
      <c r="P90" s="171"/>
      <c r="Q90" s="176"/>
      <c r="R90" s="177"/>
      <c r="S90" s="175"/>
      <c r="T90" s="178">
        <f>SUM(S88:S89)</f>
        <v>80</v>
      </c>
      <c r="U90" s="170">
        <v>256</v>
      </c>
      <c r="V90" s="178">
        <f>SUM(T90:U90)+0.1*SUM(T90:U90)</f>
        <v>369.6</v>
      </c>
      <c r="W90" s="178">
        <v>174</v>
      </c>
      <c r="X90" s="179">
        <v>446</v>
      </c>
      <c r="Y90" s="180">
        <f>V90+W90-X90</f>
        <v>97.600000000000023</v>
      </c>
    </row>
    <row r="91" spans="1:25">
      <c r="A91" s="152" t="s">
        <v>132</v>
      </c>
      <c r="B91" s="153" t="s">
        <v>58</v>
      </c>
      <c r="C91" s="154"/>
      <c r="D91" s="181" t="s">
        <v>30</v>
      </c>
      <c r="E91" s="155" t="s">
        <v>182</v>
      </c>
      <c r="F91" s="157" t="s">
        <v>164</v>
      </c>
      <c r="G91" s="157" t="s">
        <v>83</v>
      </c>
      <c r="H91" s="154"/>
      <c r="I91" s="154">
        <v>35</v>
      </c>
      <c r="J91" s="154">
        <v>38</v>
      </c>
      <c r="K91" s="154">
        <f>J91-I91+1</f>
        <v>4</v>
      </c>
      <c r="L91" s="154">
        <v>30</v>
      </c>
      <c r="M91" s="154">
        <v>120</v>
      </c>
      <c r="N91" s="158">
        <f>L91/K91</f>
        <v>7.5</v>
      </c>
      <c r="O91" s="159">
        <f>M91/6</f>
        <v>20</v>
      </c>
      <c r="P91" s="155"/>
      <c r="Q91" s="160">
        <f>IF(K91=0,0,L91)</f>
        <v>30</v>
      </c>
      <c r="R91" s="161"/>
      <c r="S91" s="159">
        <f>P91+Q91+R91</f>
        <v>30</v>
      </c>
      <c r="T91" s="185"/>
      <c r="U91" s="185"/>
      <c r="V91" s="185"/>
      <c r="W91" s="185"/>
      <c r="X91" s="163"/>
      <c r="Y91" s="164"/>
    </row>
    <row r="92" spans="1:25">
      <c r="A92" s="165" t="s">
        <v>140</v>
      </c>
      <c r="B92" s="104" t="s">
        <v>155</v>
      </c>
      <c r="C92" s="105"/>
      <c r="D92" s="104" t="s">
        <v>30</v>
      </c>
      <c r="E92" s="106" t="s">
        <v>192</v>
      </c>
      <c r="F92" s="107">
        <v>3</v>
      </c>
      <c r="G92" s="108"/>
      <c r="H92" s="105" t="s">
        <v>36</v>
      </c>
      <c r="I92" s="105">
        <v>28</v>
      </c>
      <c r="J92" s="105">
        <v>34</v>
      </c>
      <c r="K92" s="105">
        <f>J92-I92+1</f>
        <v>7</v>
      </c>
      <c r="L92" s="105"/>
      <c r="M92" s="105">
        <v>42</v>
      </c>
      <c r="N92" s="109">
        <f>L92/K92</f>
        <v>0</v>
      </c>
      <c r="O92" s="110">
        <f>M92/6</f>
        <v>7</v>
      </c>
      <c r="P92" s="106"/>
      <c r="Q92" s="111">
        <f>IF(K92=0,0,L92)</f>
        <v>0</v>
      </c>
      <c r="R92" s="112">
        <f>IF(K92=0,0,M92/1.5)</f>
        <v>28</v>
      </c>
      <c r="S92" s="110">
        <f>P92+Q92+R92</f>
        <v>28</v>
      </c>
      <c r="T92" s="113"/>
      <c r="U92" s="113"/>
      <c r="V92" s="113"/>
      <c r="W92" s="113"/>
      <c r="X92" s="118"/>
      <c r="Y92" s="166"/>
    </row>
    <row r="93" spans="1:25">
      <c r="A93" s="165" t="s">
        <v>160</v>
      </c>
      <c r="B93" s="104" t="s">
        <v>199</v>
      </c>
      <c r="C93" s="105"/>
      <c r="D93" s="104" t="s">
        <v>30</v>
      </c>
      <c r="E93" s="106" t="s">
        <v>200</v>
      </c>
      <c r="F93" s="107">
        <v>4</v>
      </c>
      <c r="G93" s="108" t="s">
        <v>144</v>
      </c>
      <c r="H93" s="105"/>
      <c r="I93" s="105">
        <v>28</v>
      </c>
      <c r="J93" s="105">
        <v>37</v>
      </c>
      <c r="K93" s="105">
        <f>J93-I93+1</f>
        <v>10</v>
      </c>
      <c r="L93" s="105">
        <v>30</v>
      </c>
      <c r="M93" s="105"/>
      <c r="N93" s="109">
        <f>L93/K93</f>
        <v>3</v>
      </c>
      <c r="O93" s="110">
        <f>M93/6</f>
        <v>0</v>
      </c>
      <c r="P93" s="106"/>
      <c r="Q93" s="111">
        <f>IF(K93=0,0,L93)</f>
        <v>30</v>
      </c>
      <c r="R93" s="112">
        <f>IF(K93=0,0,M93/1.5)</f>
        <v>0</v>
      </c>
      <c r="S93" s="110">
        <f>P93+Q93+R93</f>
        <v>30</v>
      </c>
      <c r="T93" s="113"/>
      <c r="U93" s="113"/>
      <c r="V93" s="113"/>
      <c r="W93" s="113"/>
      <c r="X93" s="118"/>
      <c r="Y93" s="166"/>
    </row>
    <row r="94" spans="1:25">
      <c r="A94" s="165" t="s">
        <v>140</v>
      </c>
      <c r="B94" s="104" t="s">
        <v>209</v>
      </c>
      <c r="C94" s="105"/>
      <c r="D94" s="104" t="s">
        <v>30</v>
      </c>
      <c r="E94" s="106" t="s">
        <v>192</v>
      </c>
      <c r="F94" s="107">
        <v>5</v>
      </c>
      <c r="G94" s="108"/>
      <c r="H94" s="105" t="s">
        <v>170</v>
      </c>
      <c r="I94" s="105">
        <v>28</v>
      </c>
      <c r="J94" s="105">
        <v>32</v>
      </c>
      <c r="K94" s="105">
        <f>J94-I94+1</f>
        <v>5</v>
      </c>
      <c r="L94" s="105"/>
      <c r="M94" s="105">
        <v>60</v>
      </c>
      <c r="N94" s="109">
        <f>L94/K94</f>
        <v>0</v>
      </c>
      <c r="O94" s="110">
        <f>M94/6</f>
        <v>10</v>
      </c>
      <c r="P94" s="106"/>
      <c r="Q94" s="111">
        <f>IF(K94=0,0,L94)</f>
        <v>0</v>
      </c>
      <c r="R94" s="112">
        <f>IF(K94=0,0,M94/1.5)</f>
        <v>40</v>
      </c>
      <c r="S94" s="110">
        <f>P94+Q94+R94</f>
        <v>40</v>
      </c>
      <c r="T94" s="113"/>
      <c r="U94" s="113"/>
      <c r="V94" s="113"/>
      <c r="W94" s="113"/>
      <c r="X94" s="118"/>
      <c r="Y94" s="166"/>
    </row>
    <row r="95" spans="1:25">
      <c r="A95" s="165" t="s">
        <v>140</v>
      </c>
      <c r="B95" s="104" t="s">
        <v>156</v>
      </c>
      <c r="C95" s="105"/>
      <c r="D95" s="104" t="s">
        <v>30</v>
      </c>
      <c r="E95" s="106" t="s">
        <v>192</v>
      </c>
      <c r="F95" s="107">
        <v>5</v>
      </c>
      <c r="G95" s="108"/>
      <c r="H95" s="105" t="s">
        <v>36</v>
      </c>
      <c r="I95" s="105">
        <v>36</v>
      </c>
      <c r="J95" s="105">
        <v>42</v>
      </c>
      <c r="K95" s="105">
        <f>J95-I95+1</f>
        <v>7</v>
      </c>
      <c r="L95" s="105"/>
      <c r="M95" s="105">
        <v>42</v>
      </c>
      <c r="N95" s="109">
        <f>L95/K95</f>
        <v>0</v>
      </c>
      <c r="O95" s="110">
        <f>M95/6</f>
        <v>7</v>
      </c>
      <c r="P95" s="106"/>
      <c r="Q95" s="111">
        <f>IF(K95=0,0,L95)</f>
        <v>0</v>
      </c>
      <c r="R95" s="112">
        <f>IF(K95=0,0,M95/1.5)</f>
        <v>28</v>
      </c>
      <c r="S95" s="110">
        <f>P95+Q95+R95</f>
        <v>28</v>
      </c>
      <c r="T95" s="113"/>
      <c r="U95" s="113"/>
      <c r="V95" s="113"/>
      <c r="W95" s="113"/>
      <c r="X95" s="118"/>
      <c r="Y95" s="166"/>
    </row>
    <row r="96" spans="1:25" s="96" customFormat="1" ht="15.75" thickBot="1">
      <c r="A96" s="182"/>
      <c r="B96" s="169"/>
      <c r="C96" s="172"/>
      <c r="D96" s="169"/>
      <c r="E96" s="171"/>
      <c r="F96" s="184"/>
      <c r="G96" s="173"/>
      <c r="H96" s="172"/>
      <c r="I96" s="172"/>
      <c r="J96" s="172"/>
      <c r="K96" s="172"/>
      <c r="L96" s="172"/>
      <c r="M96" s="172"/>
      <c r="N96" s="174"/>
      <c r="O96" s="175"/>
      <c r="P96" s="171"/>
      <c r="Q96" s="176"/>
      <c r="R96" s="177"/>
      <c r="S96" s="175"/>
      <c r="T96" s="178">
        <f>SUM(S91:S95)</f>
        <v>156</v>
      </c>
      <c r="U96" s="170">
        <v>270</v>
      </c>
      <c r="V96" s="178">
        <f>SUM(T96:U96)+0.1*SUM(T96:U96)</f>
        <v>468.6</v>
      </c>
      <c r="W96" s="178">
        <v>109</v>
      </c>
      <c r="X96" s="179">
        <v>446</v>
      </c>
      <c r="Y96" s="180">
        <f>V96+W96-X96</f>
        <v>131.60000000000002</v>
      </c>
    </row>
    <row r="97" spans="1:25">
      <c r="A97" s="165" t="s">
        <v>132</v>
      </c>
      <c r="B97" s="104" t="s">
        <v>58</v>
      </c>
      <c r="C97" s="105"/>
      <c r="D97" s="104" t="s">
        <v>27</v>
      </c>
      <c r="E97" s="114" t="s">
        <v>181</v>
      </c>
      <c r="F97" s="107" t="s">
        <v>164</v>
      </c>
      <c r="G97" s="108" t="s">
        <v>75</v>
      </c>
      <c r="H97" s="105"/>
      <c r="I97" s="105">
        <v>35</v>
      </c>
      <c r="J97" s="105">
        <v>38</v>
      </c>
      <c r="K97" s="105">
        <f t="shared" ref="K97:K101" si="30">J97-I97+1</f>
        <v>4</v>
      </c>
      <c r="L97" s="105">
        <v>30</v>
      </c>
      <c r="M97" s="105"/>
      <c r="N97" s="109">
        <f t="shared" ref="N97:N101" si="31">L97/K97</f>
        <v>7.5</v>
      </c>
      <c r="O97" s="110">
        <f t="shared" ref="O97:O101" si="32">M97/6</f>
        <v>0</v>
      </c>
      <c r="P97" s="106"/>
      <c r="Q97" s="111">
        <f t="shared" ref="Q97:Q101" si="33">IF(K97=0,0,L97)</f>
        <v>30</v>
      </c>
      <c r="R97" s="112">
        <f t="shared" ref="R97:R101" si="34">IF(K97=0,0,M97/1.5)</f>
        <v>0</v>
      </c>
      <c r="S97" s="110">
        <f t="shared" ref="S97:S101" si="35">P97+Q97+R97</f>
        <v>30</v>
      </c>
      <c r="T97" s="113"/>
      <c r="U97" s="113"/>
      <c r="V97" s="113"/>
      <c r="W97" s="113"/>
      <c r="X97" s="118"/>
      <c r="Y97" s="166"/>
    </row>
    <row r="98" spans="1:25">
      <c r="A98" s="165" t="s">
        <v>133</v>
      </c>
      <c r="B98" s="104" t="s">
        <v>57</v>
      </c>
      <c r="C98" s="105"/>
      <c r="D98" s="104" t="s">
        <v>27</v>
      </c>
      <c r="E98" s="106" t="s">
        <v>113</v>
      </c>
      <c r="F98" s="107">
        <v>3</v>
      </c>
      <c r="G98" s="108" t="s">
        <v>180</v>
      </c>
      <c r="H98" s="105"/>
      <c r="I98" s="105">
        <v>25</v>
      </c>
      <c r="J98" s="105">
        <v>34</v>
      </c>
      <c r="K98" s="105">
        <f>J98-I98+1</f>
        <v>10</v>
      </c>
      <c r="L98" s="105">
        <v>60</v>
      </c>
      <c r="M98" s="105"/>
      <c r="N98" s="109">
        <f>L98/K98</f>
        <v>6</v>
      </c>
      <c r="O98" s="110">
        <f>M98/6</f>
        <v>0</v>
      </c>
      <c r="P98" s="106"/>
      <c r="Q98" s="111">
        <f>IF(K98=0,0,L98)</f>
        <v>60</v>
      </c>
      <c r="R98" s="112">
        <f>IF(K98=0,0,M98/1.5)</f>
        <v>0</v>
      </c>
      <c r="S98" s="110">
        <f>P98+Q98+R98</f>
        <v>60</v>
      </c>
      <c r="T98" s="113"/>
      <c r="U98" s="113"/>
      <c r="V98" s="113"/>
      <c r="W98" s="113"/>
      <c r="X98" s="118"/>
      <c r="Y98" s="166"/>
    </row>
    <row r="99" spans="1:25">
      <c r="A99" s="165" t="s">
        <v>132</v>
      </c>
      <c r="B99" s="104" t="s">
        <v>154</v>
      </c>
      <c r="C99" s="105"/>
      <c r="D99" s="104" t="s">
        <v>27</v>
      </c>
      <c r="E99" s="114" t="s">
        <v>181</v>
      </c>
      <c r="F99" s="107">
        <v>3</v>
      </c>
      <c r="G99" s="108" t="s">
        <v>290</v>
      </c>
      <c r="H99" s="105"/>
      <c r="I99" s="105">
        <v>28</v>
      </c>
      <c r="J99" s="105">
        <v>37</v>
      </c>
      <c r="K99" s="105">
        <f t="shared" ref="K99" si="36">J99-I99+1</f>
        <v>10</v>
      </c>
      <c r="L99" s="105">
        <v>30</v>
      </c>
      <c r="M99" s="105"/>
      <c r="N99" s="109">
        <f t="shared" ref="N99" si="37">L99/K99</f>
        <v>3</v>
      </c>
      <c r="O99" s="110">
        <f t="shared" ref="O99" si="38">M99/6</f>
        <v>0</v>
      </c>
      <c r="P99" s="106"/>
      <c r="Q99" s="111">
        <f t="shared" ref="Q99" si="39">IF(K99=0,0,L99)</f>
        <v>30</v>
      </c>
      <c r="R99" s="112">
        <f t="shared" ref="R99" si="40">IF(K99=0,0,M99/1.5)</f>
        <v>0</v>
      </c>
      <c r="S99" s="110">
        <f t="shared" ref="S99" si="41">P99+Q99+R99</f>
        <v>30</v>
      </c>
      <c r="T99" s="113"/>
      <c r="U99" s="113"/>
      <c r="V99" s="113"/>
      <c r="W99" s="113"/>
      <c r="X99" s="118"/>
      <c r="Y99" s="166"/>
    </row>
    <row r="100" spans="1:25" s="128" customFormat="1">
      <c r="A100" s="202" t="s">
        <v>133</v>
      </c>
      <c r="B100" s="119" t="s">
        <v>57</v>
      </c>
      <c r="C100" s="120"/>
      <c r="D100" s="119" t="s">
        <v>27</v>
      </c>
      <c r="E100" s="121" t="s">
        <v>183</v>
      </c>
      <c r="F100" s="120">
        <v>4</v>
      </c>
      <c r="G100" s="122" t="s">
        <v>180</v>
      </c>
      <c r="H100" s="120"/>
      <c r="I100" s="120">
        <v>25</v>
      </c>
      <c r="J100" s="120">
        <v>34</v>
      </c>
      <c r="K100" s="120">
        <f t="shared" si="30"/>
        <v>10</v>
      </c>
      <c r="L100" s="120">
        <v>60</v>
      </c>
      <c r="M100" s="120"/>
      <c r="N100" s="123">
        <f t="shared" si="31"/>
        <v>6</v>
      </c>
      <c r="O100" s="124">
        <f t="shared" si="32"/>
        <v>0</v>
      </c>
      <c r="P100" s="125"/>
      <c r="Q100" s="126">
        <f t="shared" si="33"/>
        <v>60</v>
      </c>
      <c r="R100" s="127">
        <f t="shared" si="34"/>
        <v>0</v>
      </c>
      <c r="S100" s="124">
        <f t="shared" si="35"/>
        <v>60</v>
      </c>
      <c r="T100" s="125"/>
      <c r="U100" s="125"/>
      <c r="V100" s="125"/>
      <c r="W100" s="125"/>
      <c r="X100" s="135"/>
      <c r="Y100" s="203"/>
    </row>
    <row r="101" spans="1:25" s="128" customFormat="1">
      <c r="A101" s="202" t="s">
        <v>132</v>
      </c>
      <c r="B101" s="119" t="s">
        <v>56</v>
      </c>
      <c r="C101" s="120"/>
      <c r="D101" s="119" t="s">
        <v>27</v>
      </c>
      <c r="E101" s="121" t="s">
        <v>183</v>
      </c>
      <c r="F101" s="120">
        <v>4</v>
      </c>
      <c r="G101" s="122" t="s">
        <v>184</v>
      </c>
      <c r="H101" s="120"/>
      <c r="I101" s="120">
        <v>25</v>
      </c>
      <c r="J101" s="120">
        <v>34</v>
      </c>
      <c r="K101" s="120">
        <f t="shared" si="30"/>
        <v>10</v>
      </c>
      <c r="L101" s="120">
        <v>60</v>
      </c>
      <c r="M101" s="120"/>
      <c r="N101" s="123">
        <f t="shared" si="31"/>
        <v>6</v>
      </c>
      <c r="O101" s="124">
        <f t="shared" si="32"/>
        <v>0</v>
      </c>
      <c r="P101" s="125"/>
      <c r="Q101" s="126">
        <f t="shared" si="33"/>
        <v>60</v>
      </c>
      <c r="R101" s="127">
        <f t="shared" si="34"/>
        <v>0</v>
      </c>
      <c r="S101" s="124">
        <f t="shared" si="35"/>
        <v>60</v>
      </c>
      <c r="T101" s="125"/>
      <c r="U101" s="125"/>
      <c r="V101" s="125"/>
      <c r="W101" s="125"/>
      <c r="X101" s="135"/>
      <c r="Y101" s="203"/>
    </row>
    <row r="102" spans="1:25" s="128" customFormat="1">
      <c r="A102" s="202"/>
      <c r="B102" s="119" t="s">
        <v>203</v>
      </c>
      <c r="C102" s="120"/>
      <c r="D102" s="119" t="s">
        <v>27</v>
      </c>
      <c r="E102" s="125" t="s">
        <v>113</v>
      </c>
      <c r="F102" s="120">
        <v>5</v>
      </c>
      <c r="G102" s="122" t="s">
        <v>75</v>
      </c>
      <c r="H102" s="120"/>
      <c r="I102" s="120">
        <v>20</v>
      </c>
      <c r="J102" s="120">
        <v>37</v>
      </c>
      <c r="K102" s="120">
        <f>J102-I102+1</f>
        <v>18</v>
      </c>
      <c r="L102" s="120">
        <v>45</v>
      </c>
      <c r="M102" s="120"/>
      <c r="N102" s="123">
        <f>L102/K102</f>
        <v>2.5</v>
      </c>
      <c r="O102" s="124">
        <f>M102/6</f>
        <v>0</v>
      </c>
      <c r="P102" s="125"/>
      <c r="Q102" s="126">
        <f>IF(K102=0,0,L102)</f>
        <v>45</v>
      </c>
      <c r="R102" s="127">
        <f>IF(K102=0,0,M102/1.5)</f>
        <v>0</v>
      </c>
      <c r="S102" s="124">
        <f>P102+Q102+R102</f>
        <v>45</v>
      </c>
      <c r="T102" s="125"/>
      <c r="U102" s="125"/>
      <c r="V102" s="125"/>
      <c r="W102" s="125"/>
      <c r="X102" s="135"/>
      <c r="Y102" s="203"/>
    </row>
    <row r="103" spans="1:25" s="128" customFormat="1">
      <c r="A103" s="202"/>
      <c r="B103" s="119" t="s">
        <v>202</v>
      </c>
      <c r="C103" s="120"/>
      <c r="D103" s="119" t="s">
        <v>27</v>
      </c>
      <c r="E103" s="125" t="s">
        <v>113</v>
      </c>
      <c r="F103" s="120">
        <v>5</v>
      </c>
      <c r="G103" s="122" t="s">
        <v>83</v>
      </c>
      <c r="H103" s="120"/>
      <c r="I103" s="120">
        <v>20</v>
      </c>
      <c r="J103" s="120">
        <v>37</v>
      </c>
      <c r="K103" s="120">
        <f>J103-I103+1</f>
        <v>18</v>
      </c>
      <c r="L103" s="120">
        <v>45</v>
      </c>
      <c r="M103" s="120"/>
      <c r="N103" s="123">
        <f>L103/K103</f>
        <v>2.5</v>
      </c>
      <c r="O103" s="124">
        <f>M103/6</f>
        <v>0</v>
      </c>
      <c r="P103" s="125"/>
      <c r="Q103" s="126">
        <f>IF(K103=0,0,L103)</f>
        <v>45</v>
      </c>
      <c r="R103" s="127">
        <f>IF(K103=0,0,M103/1.5)</f>
        <v>0</v>
      </c>
      <c r="S103" s="124">
        <f>P103+Q103+R103</f>
        <v>45</v>
      </c>
      <c r="T103" s="125"/>
      <c r="U103" s="125"/>
      <c r="V103" s="125"/>
      <c r="W103" s="125"/>
      <c r="X103" s="135"/>
      <c r="Y103" s="203"/>
    </row>
    <row r="104" spans="1:25" s="128" customFormat="1" ht="15.75" thickBot="1">
      <c r="A104" s="202"/>
      <c r="B104" s="119" t="s">
        <v>204</v>
      </c>
      <c r="C104" s="120"/>
      <c r="D104" s="119" t="s">
        <v>27</v>
      </c>
      <c r="E104" s="125" t="s">
        <v>113</v>
      </c>
      <c r="F104" s="120">
        <v>5</v>
      </c>
      <c r="G104" s="122" t="s">
        <v>144</v>
      </c>
      <c r="H104" s="120"/>
      <c r="I104" s="120">
        <v>20</v>
      </c>
      <c r="J104" s="120">
        <v>37</v>
      </c>
      <c r="K104" s="120">
        <f>J104-I104+1</f>
        <v>18</v>
      </c>
      <c r="L104" s="120">
        <v>45</v>
      </c>
      <c r="M104" s="120"/>
      <c r="N104" s="123">
        <f>L104/K104</f>
        <v>2.5</v>
      </c>
      <c r="O104" s="124">
        <f>M104/6</f>
        <v>0</v>
      </c>
      <c r="P104" s="125"/>
      <c r="Q104" s="126">
        <f>IF(K104=0,0,L104)</f>
        <v>45</v>
      </c>
      <c r="R104" s="127">
        <f>IF(K104=0,0,M104/1.5)</f>
        <v>0</v>
      </c>
      <c r="S104" s="124">
        <f>P104+Q104+R104</f>
        <v>45</v>
      </c>
      <c r="T104" s="125"/>
      <c r="U104" s="125"/>
      <c r="V104" s="125"/>
      <c r="W104" s="125"/>
      <c r="X104" s="135"/>
      <c r="Y104" s="203"/>
    </row>
    <row r="105" spans="1:25">
      <c r="A105" s="152" t="s">
        <v>148</v>
      </c>
      <c r="B105" s="153" t="s">
        <v>232</v>
      </c>
      <c r="C105" s="154"/>
      <c r="D105" s="119" t="s">
        <v>27</v>
      </c>
      <c r="E105" s="155" t="s">
        <v>84</v>
      </c>
      <c r="F105" s="156">
        <v>5</v>
      </c>
      <c r="G105" s="157" t="s">
        <v>145</v>
      </c>
      <c r="H105" s="154"/>
      <c r="I105" s="154">
        <v>28</v>
      </c>
      <c r="J105" s="154">
        <v>42</v>
      </c>
      <c r="K105" s="154">
        <f>J105-I105+1</f>
        <v>15</v>
      </c>
      <c r="L105" s="154">
        <v>45</v>
      </c>
      <c r="M105" s="154"/>
      <c r="N105" s="158">
        <f>L105/K105</f>
        <v>3</v>
      </c>
      <c r="O105" s="159">
        <f>M105/6</f>
        <v>0</v>
      </c>
      <c r="P105" s="155"/>
      <c r="Q105" s="160">
        <f>IF(K105=0,0,L105)</f>
        <v>45</v>
      </c>
      <c r="R105" s="161">
        <f>IF(K105=0,0,M105/1.5)</f>
        <v>0</v>
      </c>
      <c r="S105" s="159">
        <f>P105+Q105+R105</f>
        <v>45</v>
      </c>
      <c r="T105" s="162"/>
      <c r="U105" s="162"/>
      <c r="V105" s="162"/>
      <c r="W105" s="162"/>
      <c r="X105" s="163"/>
      <c r="Y105" s="164"/>
    </row>
    <row r="106" spans="1:25">
      <c r="A106" s="165" t="s">
        <v>135</v>
      </c>
      <c r="B106" s="104" t="s">
        <v>155</v>
      </c>
      <c r="C106" s="105"/>
      <c r="D106" s="104" t="s">
        <v>27</v>
      </c>
      <c r="E106" s="114" t="s">
        <v>181</v>
      </c>
      <c r="F106" s="107">
        <v>6</v>
      </c>
      <c r="G106" s="108" t="s">
        <v>291</v>
      </c>
      <c r="H106" s="105"/>
      <c r="I106" s="105">
        <v>28</v>
      </c>
      <c r="J106" s="105">
        <v>37</v>
      </c>
      <c r="K106" s="105">
        <f t="shared" ref="K106" si="42">J106-I106+1</f>
        <v>10</v>
      </c>
      <c r="L106" s="105">
        <v>30</v>
      </c>
      <c r="M106" s="105"/>
      <c r="N106" s="109">
        <f t="shared" ref="N106" si="43">L106/K106</f>
        <v>3</v>
      </c>
      <c r="O106" s="110">
        <f t="shared" ref="O106" si="44">M106/6</f>
        <v>0</v>
      </c>
      <c r="P106" s="106"/>
      <c r="Q106" s="111">
        <f t="shared" ref="Q106" si="45">IF(K106=0,0,L106)</f>
        <v>30</v>
      </c>
      <c r="R106" s="112">
        <f t="shared" ref="R106" si="46">IF(K106=0,0,M106/1.5)</f>
        <v>0</v>
      </c>
      <c r="S106" s="110">
        <f t="shared" ref="S106" si="47">P106+Q106+R106</f>
        <v>30</v>
      </c>
      <c r="T106" s="113"/>
      <c r="U106" s="113"/>
      <c r="V106" s="113"/>
      <c r="W106" s="113"/>
      <c r="X106" s="118"/>
      <c r="Y106" s="166"/>
    </row>
    <row r="107" spans="1:25" s="96" customFormat="1" ht="15.75" thickBot="1">
      <c r="A107" s="182"/>
      <c r="B107" s="169"/>
      <c r="C107" s="172"/>
      <c r="D107" s="169"/>
      <c r="E107" s="171"/>
      <c r="F107" s="184"/>
      <c r="G107" s="173"/>
      <c r="H107" s="172"/>
      <c r="I107" s="172"/>
      <c r="J107" s="172"/>
      <c r="K107" s="172"/>
      <c r="L107" s="172"/>
      <c r="M107" s="172"/>
      <c r="N107" s="174"/>
      <c r="O107" s="175"/>
      <c r="P107" s="171"/>
      <c r="Q107" s="176"/>
      <c r="R107" s="177"/>
      <c r="S107" s="175"/>
      <c r="T107" s="187">
        <f>SUM(S97:S106)</f>
        <v>450</v>
      </c>
      <c r="U107" s="186">
        <v>60</v>
      </c>
      <c r="V107" s="187">
        <f>SUM(T107:U107)+0.1*SUM(T107:U107)</f>
        <v>561</v>
      </c>
      <c r="W107" s="187"/>
      <c r="X107" s="188">
        <v>446</v>
      </c>
      <c r="Y107" s="180">
        <f>V107+W107-X107</f>
        <v>115</v>
      </c>
    </row>
    <row r="108" spans="1:25">
      <c r="A108" s="152" t="s">
        <v>132</v>
      </c>
      <c r="B108" s="153" t="s">
        <v>58</v>
      </c>
      <c r="C108" s="154"/>
      <c r="D108" s="181" t="s">
        <v>10</v>
      </c>
      <c r="E108" s="181" t="s">
        <v>183</v>
      </c>
      <c r="F108" s="156">
        <v>4</v>
      </c>
      <c r="G108" s="157" t="s">
        <v>180</v>
      </c>
      <c r="H108" s="154"/>
      <c r="I108" s="154">
        <v>25</v>
      </c>
      <c r="J108" s="154">
        <v>34</v>
      </c>
      <c r="K108" s="154">
        <f>J108-I108+1</f>
        <v>10</v>
      </c>
      <c r="L108" s="154">
        <v>60</v>
      </c>
      <c r="M108" s="154"/>
      <c r="N108" s="158">
        <f>L108/K108</f>
        <v>6</v>
      </c>
      <c r="O108" s="159">
        <f>M108/6</f>
        <v>0</v>
      </c>
      <c r="P108" s="155"/>
      <c r="Q108" s="160">
        <f>IF(K108=0,0,L108)</f>
        <v>60</v>
      </c>
      <c r="R108" s="161">
        <f>IF(K108=0,0,M108/1.5)</f>
        <v>0</v>
      </c>
      <c r="S108" s="159">
        <f>P108+Q108+R108</f>
        <v>60</v>
      </c>
      <c r="T108" s="162"/>
      <c r="U108" s="162"/>
      <c r="V108" s="162"/>
      <c r="W108" s="162"/>
      <c r="X108" s="163"/>
      <c r="Y108" s="164"/>
    </row>
    <row r="109" spans="1:25">
      <c r="A109" s="165" t="s">
        <v>148</v>
      </c>
      <c r="B109" s="104" t="s">
        <v>232</v>
      </c>
      <c r="C109" s="105"/>
      <c r="D109" s="104" t="s">
        <v>10</v>
      </c>
      <c r="E109" s="106" t="s">
        <v>110</v>
      </c>
      <c r="F109" s="107">
        <v>3</v>
      </c>
      <c r="G109" s="108" t="s">
        <v>95</v>
      </c>
      <c r="H109" s="105"/>
      <c r="I109" s="105">
        <v>33</v>
      </c>
      <c r="J109" s="105">
        <v>41</v>
      </c>
      <c r="K109" s="105">
        <f>J109-I109+1</f>
        <v>9</v>
      </c>
      <c r="L109" s="105">
        <v>45</v>
      </c>
      <c r="M109" s="105"/>
      <c r="N109" s="109">
        <f>L109/K109</f>
        <v>5</v>
      </c>
      <c r="O109" s="110">
        <f>M109/6</f>
        <v>0</v>
      </c>
      <c r="P109" s="106"/>
      <c r="Q109" s="111">
        <f>IF(K109=0,0,L109)</f>
        <v>45</v>
      </c>
      <c r="R109" s="112">
        <f>IF(K109=0,0,M109/1.5)</f>
        <v>0</v>
      </c>
      <c r="S109" s="110">
        <f>P109+Q109+R109</f>
        <v>45</v>
      </c>
      <c r="T109" s="113"/>
      <c r="U109" s="113"/>
      <c r="V109" s="113"/>
      <c r="W109" s="113"/>
      <c r="X109" s="118"/>
      <c r="Y109" s="166"/>
    </row>
    <row r="110" spans="1:25">
      <c r="A110" s="165" t="s">
        <v>141</v>
      </c>
      <c r="B110" s="104" t="s">
        <v>158</v>
      </c>
      <c r="C110" s="105"/>
      <c r="D110" s="104" t="s">
        <v>10</v>
      </c>
      <c r="E110" s="106" t="s">
        <v>99</v>
      </c>
      <c r="F110" s="107">
        <v>4</v>
      </c>
      <c r="G110" s="108"/>
      <c r="H110" s="105" t="s">
        <v>37</v>
      </c>
      <c r="I110" s="105">
        <v>28</v>
      </c>
      <c r="J110" s="105">
        <v>35</v>
      </c>
      <c r="K110" s="105">
        <f>J110-I110+1</f>
        <v>8</v>
      </c>
      <c r="L110" s="105"/>
      <c r="M110" s="105">
        <v>48</v>
      </c>
      <c r="N110" s="109">
        <f>L110/K110</f>
        <v>0</v>
      </c>
      <c r="O110" s="110">
        <f>M110/6</f>
        <v>8</v>
      </c>
      <c r="P110" s="106"/>
      <c r="Q110" s="111">
        <f>IF(K110=0,0,L110)</f>
        <v>0</v>
      </c>
      <c r="R110" s="112">
        <f>IF(K110=0,0,M110/1.5)</f>
        <v>32</v>
      </c>
      <c r="S110" s="110">
        <f>P110+Q110+R110</f>
        <v>32</v>
      </c>
      <c r="T110" s="113"/>
      <c r="U110" s="113"/>
      <c r="V110" s="113"/>
      <c r="W110" s="113"/>
      <c r="X110" s="118"/>
      <c r="Y110" s="166"/>
    </row>
    <row r="111" spans="1:25">
      <c r="A111" s="165" t="s">
        <v>139</v>
      </c>
      <c r="B111" s="104" t="s">
        <v>56</v>
      </c>
      <c r="C111" s="105"/>
      <c r="D111" s="114" t="s">
        <v>10</v>
      </c>
      <c r="E111" s="106" t="s">
        <v>185</v>
      </c>
      <c r="F111" s="108" t="s">
        <v>165</v>
      </c>
      <c r="G111" s="108"/>
      <c r="H111" s="105" t="s">
        <v>170</v>
      </c>
      <c r="I111" s="105">
        <v>25</v>
      </c>
      <c r="J111" s="105">
        <v>28</v>
      </c>
      <c r="K111" s="105">
        <f>J111-I111+1</f>
        <v>4</v>
      </c>
      <c r="L111" s="105"/>
      <c r="M111" s="105">
        <v>120</v>
      </c>
      <c r="N111" s="109">
        <f>L111/K111</f>
        <v>0</v>
      </c>
      <c r="O111" s="110">
        <f>M111/6</f>
        <v>20</v>
      </c>
      <c r="P111" s="106"/>
      <c r="Q111" s="111">
        <f>IF(K111=0,0,L111)</f>
        <v>0</v>
      </c>
      <c r="R111" s="112">
        <f>IF(K111=0,0,M111/1.5)</f>
        <v>80</v>
      </c>
      <c r="S111" s="110">
        <f>P111+Q111+R111</f>
        <v>80</v>
      </c>
      <c r="T111" s="115"/>
      <c r="U111" s="115"/>
      <c r="V111" s="115"/>
      <c r="W111" s="115"/>
      <c r="X111" s="118"/>
      <c r="Y111" s="166"/>
    </row>
    <row r="112" spans="1:25">
      <c r="A112" s="165" t="s">
        <v>139</v>
      </c>
      <c r="B112" s="104" t="s">
        <v>57</v>
      </c>
      <c r="C112" s="105"/>
      <c r="D112" s="114" t="s">
        <v>10</v>
      </c>
      <c r="E112" s="106" t="s">
        <v>185</v>
      </c>
      <c r="F112" s="108" t="s">
        <v>165</v>
      </c>
      <c r="G112" s="108"/>
      <c r="H112" s="105" t="s">
        <v>170</v>
      </c>
      <c r="I112" s="105">
        <v>28</v>
      </c>
      <c r="J112" s="105">
        <v>31</v>
      </c>
      <c r="K112" s="105">
        <f>J112-I112+1</f>
        <v>4</v>
      </c>
      <c r="L112" s="105"/>
      <c r="M112" s="105">
        <v>120</v>
      </c>
      <c r="N112" s="109">
        <f>L112/K112</f>
        <v>0</v>
      </c>
      <c r="O112" s="110">
        <f>M112/6</f>
        <v>20</v>
      </c>
      <c r="P112" s="106"/>
      <c r="Q112" s="111">
        <f>IF(K112=0,0,L112)</f>
        <v>0</v>
      </c>
      <c r="R112" s="112">
        <f>IF(K112=0,0,M112/1.5)</f>
        <v>80</v>
      </c>
      <c r="S112" s="110">
        <f>P112+Q112+R112</f>
        <v>80</v>
      </c>
      <c r="T112" s="115"/>
      <c r="U112" s="115"/>
      <c r="V112" s="115"/>
      <c r="W112" s="115"/>
      <c r="X112" s="118"/>
      <c r="Y112" s="166"/>
    </row>
    <row r="113" spans="1:25" s="96" customFormat="1" ht="15.75" thickBot="1">
      <c r="A113" s="182"/>
      <c r="B113" s="169"/>
      <c r="C113" s="172"/>
      <c r="D113" s="169"/>
      <c r="E113" s="171"/>
      <c r="F113" s="184"/>
      <c r="G113" s="173"/>
      <c r="H113" s="172"/>
      <c r="I113" s="172"/>
      <c r="J113" s="172"/>
      <c r="K113" s="172"/>
      <c r="L113" s="172"/>
      <c r="M113" s="172"/>
      <c r="N113" s="174"/>
      <c r="O113" s="175"/>
      <c r="P113" s="171"/>
      <c r="Q113" s="176"/>
      <c r="R113" s="177"/>
      <c r="S113" s="175"/>
      <c r="T113" s="178">
        <f>SUM(S108:S112)</f>
        <v>297</v>
      </c>
      <c r="U113" s="170">
        <v>140</v>
      </c>
      <c r="V113" s="178">
        <f>SUM(T113:U113)+0.1*SUM(T113:U113)</f>
        <v>480.7</v>
      </c>
      <c r="W113" s="178">
        <v>39</v>
      </c>
      <c r="X113" s="179">
        <v>446</v>
      </c>
      <c r="Y113" s="180">
        <f>V113+W113-X113</f>
        <v>73.700000000000045</v>
      </c>
    </row>
    <row r="114" spans="1:25">
      <c r="A114" s="152" t="s">
        <v>140</v>
      </c>
      <c r="B114" s="153" t="s">
        <v>239</v>
      </c>
      <c r="C114" s="154" t="s">
        <v>238</v>
      </c>
      <c r="D114" s="153" t="s">
        <v>31</v>
      </c>
      <c r="E114" s="155" t="s">
        <v>237</v>
      </c>
      <c r="F114" s="156">
        <v>2</v>
      </c>
      <c r="G114" s="157"/>
      <c r="H114" s="154" t="s">
        <v>36</v>
      </c>
      <c r="I114" s="154">
        <v>28</v>
      </c>
      <c r="J114" s="154">
        <v>32</v>
      </c>
      <c r="K114" s="154">
        <f t="shared" ref="K114" si="48">J114-I114+1</f>
        <v>5</v>
      </c>
      <c r="L114" s="154"/>
      <c r="M114" s="154">
        <v>60</v>
      </c>
      <c r="N114" s="158">
        <f t="shared" ref="N114" si="49">L114/K114</f>
        <v>0</v>
      </c>
      <c r="O114" s="159">
        <f t="shared" ref="O114" si="50">M114/6</f>
        <v>10</v>
      </c>
      <c r="P114" s="155"/>
      <c r="Q114" s="160">
        <f t="shared" ref="Q114" si="51">IF(K114=0,0,L114)</f>
        <v>0</v>
      </c>
      <c r="R114" s="161">
        <f t="shared" ref="R114" si="52">IF(K114=0,0,M114/1.5)</f>
        <v>40</v>
      </c>
      <c r="S114" s="159">
        <v>20</v>
      </c>
      <c r="T114" s="162"/>
      <c r="U114" s="162"/>
      <c r="V114" s="162"/>
      <c r="W114" s="162"/>
      <c r="X114" s="163"/>
      <c r="Y114" s="164"/>
    </row>
    <row r="115" spans="1:25">
      <c r="A115" s="165"/>
      <c r="B115" s="104" t="s">
        <v>219</v>
      </c>
      <c r="C115" s="105"/>
      <c r="D115" s="104" t="s">
        <v>31</v>
      </c>
      <c r="E115" s="106" t="s">
        <v>221</v>
      </c>
      <c r="F115" s="107">
        <v>2</v>
      </c>
      <c r="G115" s="108" t="s">
        <v>144</v>
      </c>
      <c r="H115" s="105"/>
      <c r="I115" s="105">
        <v>28</v>
      </c>
      <c r="J115" s="105">
        <v>37</v>
      </c>
      <c r="K115" s="105">
        <f t="shared" ref="K115:K116" si="53">J115-I115+1</f>
        <v>10</v>
      </c>
      <c r="L115" s="105">
        <v>30</v>
      </c>
      <c r="M115" s="105"/>
      <c r="N115" s="109">
        <f t="shared" ref="N115:N116" si="54">L115/K115</f>
        <v>3</v>
      </c>
      <c r="O115" s="110">
        <f t="shared" ref="O115:O116" si="55">M115/6</f>
        <v>0</v>
      </c>
      <c r="P115" s="106"/>
      <c r="Q115" s="111">
        <f t="shared" ref="Q115:Q116" si="56">IF(K115=0,0,L115)</f>
        <v>30</v>
      </c>
      <c r="R115" s="112">
        <f t="shared" ref="R115:R116" si="57">IF(K115=0,0,M115/1.5)</f>
        <v>0</v>
      </c>
      <c r="S115" s="110">
        <f t="shared" ref="S115:S116" si="58">P115+Q115+R115</f>
        <v>30</v>
      </c>
      <c r="T115" s="113"/>
      <c r="U115" s="113"/>
      <c r="V115" s="113"/>
      <c r="W115" s="113"/>
      <c r="X115" s="118"/>
      <c r="Y115" s="166"/>
    </row>
    <row r="116" spans="1:25">
      <c r="A116" s="165"/>
      <c r="B116" s="104" t="s">
        <v>220</v>
      </c>
      <c r="C116" s="105"/>
      <c r="D116" s="104" t="s">
        <v>31</v>
      </c>
      <c r="E116" s="106" t="s">
        <v>221</v>
      </c>
      <c r="F116" s="107">
        <v>2</v>
      </c>
      <c r="G116" s="108" t="s">
        <v>145</v>
      </c>
      <c r="H116" s="105"/>
      <c r="I116" s="105">
        <v>28</v>
      </c>
      <c r="J116" s="105">
        <v>37</v>
      </c>
      <c r="K116" s="105">
        <f t="shared" si="53"/>
        <v>10</v>
      </c>
      <c r="L116" s="105">
        <v>30</v>
      </c>
      <c r="M116" s="105"/>
      <c r="N116" s="109">
        <f t="shared" si="54"/>
        <v>3</v>
      </c>
      <c r="O116" s="110">
        <f t="shared" si="55"/>
        <v>0</v>
      </c>
      <c r="P116" s="106"/>
      <c r="Q116" s="111">
        <f t="shared" si="56"/>
        <v>30</v>
      </c>
      <c r="R116" s="112">
        <f t="shared" si="57"/>
        <v>0</v>
      </c>
      <c r="S116" s="110">
        <f t="shared" si="58"/>
        <v>30</v>
      </c>
      <c r="T116" s="113"/>
      <c r="U116" s="113"/>
      <c r="V116" s="113"/>
      <c r="W116" s="113"/>
      <c r="X116" s="118"/>
      <c r="Y116" s="166"/>
    </row>
    <row r="117" spans="1:25" s="128" customFormat="1">
      <c r="A117" s="202" t="s">
        <v>140</v>
      </c>
      <c r="B117" s="119" t="s">
        <v>159</v>
      </c>
      <c r="C117" s="120"/>
      <c r="D117" s="119" t="s">
        <v>31</v>
      </c>
      <c r="E117" s="125" t="s">
        <v>192</v>
      </c>
      <c r="F117" s="120">
        <v>3</v>
      </c>
      <c r="G117" s="122"/>
      <c r="H117" s="120" t="s">
        <v>170</v>
      </c>
      <c r="I117" s="120">
        <v>36</v>
      </c>
      <c r="J117" s="120">
        <v>42</v>
      </c>
      <c r="K117" s="120">
        <f>J117-I117+1</f>
        <v>7</v>
      </c>
      <c r="L117" s="120"/>
      <c r="M117" s="120">
        <v>84</v>
      </c>
      <c r="N117" s="123">
        <f>L117/K117</f>
        <v>0</v>
      </c>
      <c r="O117" s="124">
        <f>M117/6</f>
        <v>14</v>
      </c>
      <c r="P117" s="125"/>
      <c r="Q117" s="126">
        <f>IF(K117=0,0,L117)</f>
        <v>0</v>
      </c>
      <c r="R117" s="127">
        <f>IF(K117=0,0,M117/1.5)</f>
        <v>56</v>
      </c>
      <c r="S117" s="124">
        <f>P117+Q117+R117</f>
        <v>56</v>
      </c>
      <c r="T117" s="125"/>
      <c r="U117" s="125"/>
      <c r="V117" s="125"/>
      <c r="W117" s="125"/>
      <c r="X117" s="135"/>
      <c r="Y117" s="203"/>
    </row>
    <row r="118" spans="1:25">
      <c r="A118" s="165" t="s">
        <v>148</v>
      </c>
      <c r="B118" s="104" t="s">
        <v>232</v>
      </c>
      <c r="C118" s="105"/>
      <c r="D118" s="104" t="s">
        <v>31</v>
      </c>
      <c r="E118" s="106" t="s">
        <v>162</v>
      </c>
      <c r="F118" s="107">
        <v>4</v>
      </c>
      <c r="G118" s="108" t="s">
        <v>82</v>
      </c>
      <c r="H118" s="105"/>
      <c r="I118" s="105">
        <v>33</v>
      </c>
      <c r="J118" s="105">
        <v>43</v>
      </c>
      <c r="K118" s="105">
        <f>J118-I118+1</f>
        <v>11</v>
      </c>
      <c r="L118" s="105">
        <v>45</v>
      </c>
      <c r="M118" s="105"/>
      <c r="N118" s="109">
        <f>L118/K118</f>
        <v>4.0909090909090908</v>
      </c>
      <c r="O118" s="110">
        <f>M118/6</f>
        <v>0</v>
      </c>
      <c r="P118" s="106"/>
      <c r="Q118" s="111">
        <f>IF(K118=0,0,L118)</f>
        <v>45</v>
      </c>
      <c r="R118" s="112">
        <f>IF(K118=0,0,M118/1.5)</f>
        <v>0</v>
      </c>
      <c r="S118" s="110">
        <f>P118+Q118+R118</f>
        <v>45</v>
      </c>
      <c r="T118" s="113"/>
      <c r="U118" s="113"/>
      <c r="V118" s="113"/>
      <c r="W118" s="113"/>
      <c r="X118" s="118"/>
      <c r="Y118" s="166"/>
    </row>
    <row r="119" spans="1:25">
      <c r="A119" s="165" t="s">
        <v>140</v>
      </c>
      <c r="B119" s="104" t="s">
        <v>240</v>
      </c>
      <c r="C119" s="105" t="s">
        <v>238</v>
      </c>
      <c r="D119" s="104" t="s">
        <v>31</v>
      </c>
      <c r="E119" s="106" t="s">
        <v>237</v>
      </c>
      <c r="F119" s="107">
        <v>4</v>
      </c>
      <c r="G119" s="108"/>
      <c r="H119" s="105" t="s">
        <v>36</v>
      </c>
      <c r="I119" s="105">
        <v>28</v>
      </c>
      <c r="J119" s="105">
        <v>32</v>
      </c>
      <c r="K119" s="105">
        <f t="shared" ref="K119" si="59">J119-I119+1</f>
        <v>5</v>
      </c>
      <c r="L119" s="105"/>
      <c r="M119" s="105">
        <v>60</v>
      </c>
      <c r="N119" s="109">
        <f t="shared" ref="N119" si="60">L119/K119</f>
        <v>0</v>
      </c>
      <c r="O119" s="110">
        <f t="shared" ref="O119" si="61">M119/6</f>
        <v>10</v>
      </c>
      <c r="P119" s="106"/>
      <c r="Q119" s="111">
        <f t="shared" ref="Q119" si="62">IF(K119=0,0,L119)</f>
        <v>0</v>
      </c>
      <c r="R119" s="112">
        <f t="shared" ref="R119" si="63">IF(K119=0,0,M119/1.5)</f>
        <v>40</v>
      </c>
      <c r="S119" s="110">
        <v>20</v>
      </c>
      <c r="T119" s="113"/>
      <c r="U119" s="113"/>
      <c r="V119" s="113"/>
      <c r="W119" s="113"/>
      <c r="X119" s="118"/>
      <c r="Y119" s="166"/>
    </row>
    <row r="120" spans="1:25">
      <c r="A120" s="165" t="s">
        <v>140</v>
      </c>
      <c r="B120" s="104" t="s">
        <v>156</v>
      </c>
      <c r="C120" s="105"/>
      <c r="D120" s="104" t="s">
        <v>31</v>
      </c>
      <c r="E120" s="106" t="s">
        <v>192</v>
      </c>
      <c r="F120" s="107">
        <v>5</v>
      </c>
      <c r="G120" s="108"/>
      <c r="H120" s="105" t="s">
        <v>37</v>
      </c>
      <c r="I120" s="105">
        <v>36</v>
      </c>
      <c r="J120" s="105">
        <v>42</v>
      </c>
      <c r="K120" s="105">
        <f>J120-I120+1</f>
        <v>7</v>
      </c>
      <c r="L120" s="105"/>
      <c r="M120" s="105">
        <v>42</v>
      </c>
      <c r="N120" s="109">
        <f>L120/K120</f>
        <v>0</v>
      </c>
      <c r="O120" s="110">
        <f>M120/6</f>
        <v>7</v>
      </c>
      <c r="P120" s="106"/>
      <c r="Q120" s="111">
        <f>IF(K120=0,0,L120)</f>
        <v>0</v>
      </c>
      <c r="R120" s="112">
        <f>IF(K120=0,0,M120/1.5)</f>
        <v>28</v>
      </c>
      <c r="S120" s="110">
        <f>P120+Q120+R120</f>
        <v>28</v>
      </c>
      <c r="T120" s="113"/>
      <c r="U120" s="113"/>
      <c r="V120" s="113"/>
      <c r="W120" s="113"/>
      <c r="X120" s="118"/>
      <c r="Y120" s="166"/>
    </row>
    <row r="121" spans="1:25">
      <c r="A121" s="165"/>
      <c r="B121" s="104" t="s">
        <v>222</v>
      </c>
      <c r="C121" s="105"/>
      <c r="D121" s="104" t="s">
        <v>31</v>
      </c>
      <c r="E121" s="106" t="s">
        <v>162</v>
      </c>
      <c r="F121" s="107">
        <v>7</v>
      </c>
      <c r="G121" s="108" t="s">
        <v>82</v>
      </c>
      <c r="H121" s="105"/>
      <c r="I121" s="105">
        <v>28</v>
      </c>
      <c r="J121" s="105">
        <v>35</v>
      </c>
      <c r="K121" s="105">
        <f>J121-I121+1</f>
        <v>8</v>
      </c>
      <c r="L121" s="105">
        <v>30</v>
      </c>
      <c r="M121" s="105"/>
      <c r="N121" s="109">
        <f>L121/K121</f>
        <v>3.75</v>
      </c>
      <c r="O121" s="110"/>
      <c r="P121" s="106"/>
      <c r="Q121" s="111">
        <f>IF(K121=0,0,L121)</f>
        <v>30</v>
      </c>
      <c r="R121" s="112">
        <f>IF(K121=0,0,M121/1.5)</f>
        <v>0</v>
      </c>
      <c r="S121" s="110">
        <f>P121+Q121+R121</f>
        <v>30</v>
      </c>
      <c r="T121" s="113"/>
      <c r="U121" s="113"/>
      <c r="V121" s="113"/>
      <c r="W121" s="113"/>
      <c r="X121" s="118"/>
      <c r="Y121" s="166"/>
    </row>
    <row r="122" spans="1:25" s="96" customFormat="1" ht="15.75" thickBot="1">
      <c r="A122" s="182"/>
      <c r="B122" s="169"/>
      <c r="C122" s="172"/>
      <c r="D122" s="169"/>
      <c r="E122" s="171"/>
      <c r="F122" s="184"/>
      <c r="G122" s="173"/>
      <c r="H122" s="172"/>
      <c r="I122" s="172"/>
      <c r="J122" s="172"/>
      <c r="K122" s="172"/>
      <c r="L122" s="172"/>
      <c r="M122" s="172"/>
      <c r="N122" s="174"/>
      <c r="O122" s="175"/>
      <c r="P122" s="171"/>
      <c r="Q122" s="176"/>
      <c r="R122" s="177"/>
      <c r="S122" s="175"/>
      <c r="T122" s="178">
        <f>SUM(S114:S121)</f>
        <v>259</v>
      </c>
      <c r="U122" s="170">
        <v>171</v>
      </c>
      <c r="V122" s="178">
        <f>SUM(T122:U122)+0.1*SUM(T122:U122)</f>
        <v>473</v>
      </c>
      <c r="W122" s="178">
        <v>70</v>
      </c>
      <c r="X122" s="179">
        <v>446</v>
      </c>
      <c r="Y122" s="180">
        <f>V122+W122-X122</f>
        <v>97</v>
      </c>
    </row>
    <row r="123" spans="1:25">
      <c r="A123" s="152" t="s">
        <v>140</v>
      </c>
      <c r="B123" s="153" t="s">
        <v>158</v>
      </c>
      <c r="C123" s="154"/>
      <c r="D123" s="153" t="s">
        <v>44</v>
      </c>
      <c r="E123" s="155" t="s">
        <v>192</v>
      </c>
      <c r="F123" s="156">
        <v>4</v>
      </c>
      <c r="G123" s="157"/>
      <c r="H123" s="154" t="s">
        <v>170</v>
      </c>
      <c r="I123" s="154">
        <v>36</v>
      </c>
      <c r="J123" s="154">
        <v>42</v>
      </c>
      <c r="K123" s="154">
        <f>J123-I123+1</f>
        <v>7</v>
      </c>
      <c r="L123" s="154"/>
      <c r="M123" s="154">
        <v>84</v>
      </c>
      <c r="N123" s="158">
        <f>L123/K123</f>
        <v>0</v>
      </c>
      <c r="O123" s="159">
        <f>M123/6</f>
        <v>14</v>
      </c>
      <c r="P123" s="155"/>
      <c r="Q123" s="160">
        <f>IF(K123=0,0,L123)</f>
        <v>0</v>
      </c>
      <c r="R123" s="161">
        <f>IF(K123=0,0,M123/1.5)</f>
        <v>56</v>
      </c>
      <c r="S123" s="159">
        <f>P123+Q123+R123</f>
        <v>56</v>
      </c>
      <c r="T123" s="162"/>
      <c r="U123" s="162"/>
      <c r="V123" s="162"/>
      <c r="W123" s="162"/>
      <c r="X123" s="163"/>
      <c r="Y123" s="164"/>
    </row>
    <row r="124" spans="1:25">
      <c r="A124" s="165" t="s">
        <v>140</v>
      </c>
      <c r="B124" s="104" t="s">
        <v>155</v>
      </c>
      <c r="C124" s="105"/>
      <c r="D124" s="104" t="s">
        <v>44</v>
      </c>
      <c r="E124" s="106" t="s">
        <v>192</v>
      </c>
      <c r="F124" s="107">
        <v>3</v>
      </c>
      <c r="G124" s="108"/>
      <c r="H124" s="105" t="s">
        <v>37</v>
      </c>
      <c r="I124" s="105">
        <v>28</v>
      </c>
      <c r="J124" s="105">
        <v>34</v>
      </c>
      <c r="K124" s="105">
        <f>J124-I124+1</f>
        <v>7</v>
      </c>
      <c r="L124" s="105"/>
      <c r="M124" s="105">
        <v>42</v>
      </c>
      <c r="N124" s="109">
        <f>L124/K124</f>
        <v>0</v>
      </c>
      <c r="O124" s="110">
        <f>M124/6</f>
        <v>7</v>
      </c>
      <c r="P124" s="106"/>
      <c r="Q124" s="111">
        <f>IF(K124=0,0,L124)</f>
        <v>0</v>
      </c>
      <c r="R124" s="112">
        <f>IF(K124=0,0,M124/1.5)</f>
        <v>28</v>
      </c>
      <c r="S124" s="110">
        <f>P124+Q124+R124</f>
        <v>28</v>
      </c>
      <c r="T124" s="113"/>
      <c r="U124" s="113"/>
      <c r="V124" s="113"/>
      <c r="W124" s="113"/>
      <c r="X124" s="118"/>
      <c r="Y124" s="166"/>
    </row>
    <row r="125" spans="1:25">
      <c r="A125" s="165" t="s">
        <v>140</v>
      </c>
      <c r="B125" s="104" t="s">
        <v>232</v>
      </c>
      <c r="C125" s="105"/>
      <c r="D125" s="104" t="s">
        <v>44</v>
      </c>
      <c r="E125" s="106" t="s">
        <v>198</v>
      </c>
      <c r="F125" s="107">
        <v>7</v>
      </c>
      <c r="G125" s="108"/>
      <c r="H125" s="105" t="s">
        <v>37</v>
      </c>
      <c r="I125" s="105">
        <v>28</v>
      </c>
      <c r="J125" s="105">
        <v>37</v>
      </c>
      <c r="K125" s="105">
        <f>J125-I125+1</f>
        <v>10</v>
      </c>
      <c r="L125" s="105"/>
      <c r="M125" s="105">
        <v>60</v>
      </c>
      <c r="N125" s="109">
        <f>L125/K125</f>
        <v>0</v>
      </c>
      <c r="O125" s="110">
        <f>M125/6</f>
        <v>10</v>
      </c>
      <c r="P125" s="106"/>
      <c r="Q125" s="111">
        <f>IF(K125=0,0,L125)</f>
        <v>0</v>
      </c>
      <c r="R125" s="112">
        <f>IF(K125=0,0,M125/1.5)</f>
        <v>40</v>
      </c>
      <c r="S125" s="110">
        <f>P125+Q125+R125</f>
        <v>40</v>
      </c>
      <c r="T125" s="113"/>
      <c r="U125" s="113"/>
      <c r="V125" s="113"/>
      <c r="W125" s="113"/>
      <c r="X125" s="118"/>
      <c r="Y125" s="166"/>
    </row>
    <row r="126" spans="1:25">
      <c r="A126" s="165" t="s">
        <v>140</v>
      </c>
      <c r="B126" s="104" t="s">
        <v>208</v>
      </c>
      <c r="C126" s="105"/>
      <c r="D126" s="104" t="s">
        <v>44</v>
      </c>
      <c r="E126" s="106" t="s">
        <v>192</v>
      </c>
      <c r="F126" s="107">
        <v>7</v>
      </c>
      <c r="G126" s="116"/>
      <c r="H126" s="108" t="s">
        <v>170</v>
      </c>
      <c r="I126" s="105">
        <v>38</v>
      </c>
      <c r="J126" s="105">
        <v>42</v>
      </c>
      <c r="K126" s="105">
        <f>J126-I126+1</f>
        <v>5</v>
      </c>
      <c r="L126" s="105"/>
      <c r="M126" s="105">
        <v>60</v>
      </c>
      <c r="N126" s="109">
        <f>L126/K126</f>
        <v>0</v>
      </c>
      <c r="O126" s="110">
        <f>M126/6</f>
        <v>10</v>
      </c>
      <c r="P126" s="106"/>
      <c r="Q126" s="111">
        <f>IF(K126=0,0,L126)</f>
        <v>0</v>
      </c>
      <c r="R126" s="112">
        <f>IF(K126=0,0,M126/1.5)</f>
        <v>40</v>
      </c>
      <c r="S126" s="110">
        <f>P126+Q126+R126</f>
        <v>40</v>
      </c>
      <c r="T126" s="113"/>
      <c r="U126" s="113"/>
      <c r="V126" s="113"/>
      <c r="W126" s="113"/>
      <c r="X126" s="118"/>
      <c r="Y126" s="166"/>
    </row>
    <row r="127" spans="1:25" s="96" customFormat="1" ht="15.75" thickBot="1">
      <c r="A127" s="182"/>
      <c r="B127" s="169"/>
      <c r="C127" s="172"/>
      <c r="D127" s="169"/>
      <c r="E127" s="171"/>
      <c r="F127" s="184"/>
      <c r="G127" s="170"/>
      <c r="H127" s="173"/>
      <c r="I127" s="172"/>
      <c r="J127" s="172"/>
      <c r="K127" s="172"/>
      <c r="L127" s="172"/>
      <c r="M127" s="172"/>
      <c r="N127" s="174"/>
      <c r="O127" s="175"/>
      <c r="P127" s="171"/>
      <c r="Q127" s="176"/>
      <c r="R127" s="177"/>
      <c r="S127" s="175"/>
      <c r="T127" s="178">
        <f>SUM(S123:S126)</f>
        <v>164</v>
      </c>
      <c r="U127" s="170">
        <v>306</v>
      </c>
      <c r="V127" s="178">
        <f>SUM(T127:U127)+0.1*SUM(T127:U127)</f>
        <v>517</v>
      </c>
      <c r="W127" s="178">
        <v>39</v>
      </c>
      <c r="X127" s="179">
        <v>446</v>
      </c>
      <c r="Y127" s="180">
        <f>V127+W127-X127</f>
        <v>110</v>
      </c>
    </row>
    <row r="128" spans="1:25">
      <c r="A128" s="152" t="s">
        <v>132</v>
      </c>
      <c r="B128" s="153" t="s">
        <v>56</v>
      </c>
      <c r="C128" s="154"/>
      <c r="D128" s="153" t="s">
        <v>39</v>
      </c>
      <c r="E128" s="155" t="s">
        <v>113</v>
      </c>
      <c r="F128" s="156">
        <v>2</v>
      </c>
      <c r="G128" s="157" t="s">
        <v>180</v>
      </c>
      <c r="H128" s="154"/>
      <c r="I128" s="154">
        <v>25</v>
      </c>
      <c r="J128" s="154">
        <v>34</v>
      </c>
      <c r="K128" s="154">
        <f t="shared" ref="K128:K136" si="64">J128-I128+1</f>
        <v>10</v>
      </c>
      <c r="L128" s="154">
        <v>60</v>
      </c>
      <c r="M128" s="154"/>
      <c r="N128" s="158">
        <f t="shared" ref="N128:N136" si="65">L128/K128</f>
        <v>6</v>
      </c>
      <c r="O128" s="159">
        <f t="shared" ref="O128:O136" si="66">M128/6</f>
        <v>0</v>
      </c>
      <c r="P128" s="155"/>
      <c r="Q128" s="160">
        <f t="shared" ref="Q128:Q136" si="67">IF(K128=0,0,L128)</f>
        <v>60</v>
      </c>
      <c r="R128" s="161">
        <f t="shared" ref="R128:R136" si="68">IF(K128=0,0,M128/1.5)</f>
        <v>0</v>
      </c>
      <c r="S128" s="159">
        <f t="shared" ref="S128:S136" si="69">P128+Q128+R128</f>
        <v>60</v>
      </c>
      <c r="T128" s="162"/>
      <c r="U128" s="162"/>
      <c r="V128" s="162"/>
      <c r="W128" s="162"/>
      <c r="X128" s="163"/>
      <c r="Y128" s="164"/>
    </row>
    <row r="129" spans="1:25">
      <c r="A129" s="165" t="s">
        <v>141</v>
      </c>
      <c r="B129" s="104" t="s">
        <v>157</v>
      </c>
      <c r="C129" s="105"/>
      <c r="D129" s="104" t="s">
        <v>39</v>
      </c>
      <c r="E129" s="106" t="s">
        <v>99</v>
      </c>
      <c r="F129" s="107">
        <v>2</v>
      </c>
      <c r="G129" s="108"/>
      <c r="H129" s="105" t="s">
        <v>37</v>
      </c>
      <c r="I129" s="105">
        <v>28</v>
      </c>
      <c r="J129" s="105">
        <v>35</v>
      </c>
      <c r="K129" s="105">
        <f t="shared" si="64"/>
        <v>8</v>
      </c>
      <c r="L129" s="105"/>
      <c r="M129" s="105">
        <v>48</v>
      </c>
      <c r="N129" s="109">
        <f t="shared" si="65"/>
        <v>0</v>
      </c>
      <c r="O129" s="110">
        <f t="shared" si="66"/>
        <v>8</v>
      </c>
      <c r="P129" s="106"/>
      <c r="Q129" s="111">
        <f t="shared" si="67"/>
        <v>0</v>
      </c>
      <c r="R129" s="112">
        <f t="shared" si="68"/>
        <v>32</v>
      </c>
      <c r="S129" s="110">
        <f t="shared" si="69"/>
        <v>32</v>
      </c>
      <c r="T129" s="113"/>
      <c r="U129" s="113"/>
      <c r="V129" s="113"/>
      <c r="W129" s="113"/>
      <c r="X129" s="118"/>
      <c r="Y129" s="166"/>
    </row>
    <row r="130" spans="1:25">
      <c r="A130" s="165" t="s">
        <v>135</v>
      </c>
      <c r="B130" s="104" t="s">
        <v>58</v>
      </c>
      <c r="C130" s="105"/>
      <c r="D130" s="104" t="s">
        <v>39</v>
      </c>
      <c r="E130" s="106" t="s">
        <v>113</v>
      </c>
      <c r="F130" s="107">
        <v>3</v>
      </c>
      <c r="G130" s="108" t="s">
        <v>180</v>
      </c>
      <c r="H130" s="105"/>
      <c r="I130" s="105">
        <v>25</v>
      </c>
      <c r="J130" s="105">
        <v>34</v>
      </c>
      <c r="K130" s="105">
        <f>J130-I130+1</f>
        <v>10</v>
      </c>
      <c r="L130" s="105">
        <v>60</v>
      </c>
      <c r="M130" s="105"/>
      <c r="N130" s="109">
        <f>L130/K130</f>
        <v>6</v>
      </c>
      <c r="O130" s="110">
        <f>M130/6</f>
        <v>0</v>
      </c>
      <c r="P130" s="106"/>
      <c r="Q130" s="111">
        <f>IF(K130=0,0,L130)</f>
        <v>60</v>
      </c>
      <c r="R130" s="112">
        <f>IF(K130=0,0,M130/1.5)</f>
        <v>0</v>
      </c>
      <c r="S130" s="110">
        <f>P130+Q130+R130</f>
        <v>60</v>
      </c>
      <c r="T130" s="113"/>
      <c r="U130" s="113"/>
      <c r="V130" s="113"/>
      <c r="W130" s="113"/>
      <c r="X130" s="118"/>
      <c r="Y130" s="166"/>
    </row>
    <row r="131" spans="1:25">
      <c r="A131" s="165" t="s">
        <v>196</v>
      </c>
      <c r="B131" s="104" t="s">
        <v>232</v>
      </c>
      <c r="C131" s="105"/>
      <c r="D131" s="104" t="s">
        <v>39</v>
      </c>
      <c r="E131" s="106" t="s">
        <v>197</v>
      </c>
      <c r="F131" s="107" t="s">
        <v>72</v>
      </c>
      <c r="G131" s="108"/>
      <c r="H131" s="105" t="s">
        <v>37</v>
      </c>
      <c r="I131" s="105">
        <v>28</v>
      </c>
      <c r="J131" s="105">
        <v>32</v>
      </c>
      <c r="K131" s="105">
        <f t="shared" si="64"/>
        <v>5</v>
      </c>
      <c r="L131" s="105"/>
      <c r="M131" s="105">
        <v>60</v>
      </c>
      <c r="N131" s="109">
        <f t="shared" si="65"/>
        <v>0</v>
      </c>
      <c r="O131" s="110">
        <f t="shared" si="66"/>
        <v>10</v>
      </c>
      <c r="P131" s="106"/>
      <c r="Q131" s="111">
        <f t="shared" si="67"/>
        <v>0</v>
      </c>
      <c r="R131" s="112">
        <f t="shared" si="68"/>
        <v>40</v>
      </c>
      <c r="S131" s="110">
        <f t="shared" si="69"/>
        <v>40</v>
      </c>
      <c r="T131" s="113"/>
      <c r="U131" s="113"/>
      <c r="V131" s="113"/>
      <c r="W131" s="113"/>
      <c r="X131" s="118"/>
      <c r="Y131" s="166"/>
    </row>
    <row r="132" spans="1:25">
      <c r="A132" s="165" t="s">
        <v>141</v>
      </c>
      <c r="B132" s="104" t="s">
        <v>156</v>
      </c>
      <c r="C132" s="105"/>
      <c r="D132" s="104" t="s">
        <v>39</v>
      </c>
      <c r="E132" s="106" t="s">
        <v>99</v>
      </c>
      <c r="F132" s="107">
        <v>5</v>
      </c>
      <c r="G132" s="108"/>
      <c r="H132" s="105" t="s">
        <v>36</v>
      </c>
      <c r="I132" s="105">
        <v>28</v>
      </c>
      <c r="J132" s="105">
        <v>35</v>
      </c>
      <c r="K132" s="105">
        <f t="shared" si="64"/>
        <v>8</v>
      </c>
      <c r="L132" s="105"/>
      <c r="M132" s="105">
        <v>48</v>
      </c>
      <c r="N132" s="109">
        <f t="shared" si="65"/>
        <v>0</v>
      </c>
      <c r="O132" s="110">
        <f t="shared" si="66"/>
        <v>8</v>
      </c>
      <c r="P132" s="106"/>
      <c r="Q132" s="111">
        <f t="shared" si="67"/>
        <v>0</v>
      </c>
      <c r="R132" s="112">
        <f t="shared" si="68"/>
        <v>32</v>
      </c>
      <c r="S132" s="110">
        <f t="shared" si="69"/>
        <v>32</v>
      </c>
      <c r="T132" s="113"/>
      <c r="U132" s="113"/>
      <c r="V132" s="113"/>
      <c r="W132" s="113"/>
      <c r="X132" s="118"/>
      <c r="Y132" s="166"/>
    </row>
    <row r="133" spans="1:25">
      <c r="A133" s="165"/>
      <c r="B133" s="104" t="s">
        <v>205</v>
      </c>
      <c r="C133" s="105"/>
      <c r="D133" s="104" t="s">
        <v>39</v>
      </c>
      <c r="E133" s="106" t="s">
        <v>113</v>
      </c>
      <c r="F133" s="107">
        <v>6</v>
      </c>
      <c r="G133" s="108" t="s">
        <v>83</v>
      </c>
      <c r="H133" s="105"/>
      <c r="I133" s="105">
        <v>20</v>
      </c>
      <c r="J133" s="105">
        <v>37</v>
      </c>
      <c r="K133" s="105">
        <f t="shared" si="64"/>
        <v>18</v>
      </c>
      <c r="L133" s="105">
        <v>45</v>
      </c>
      <c r="M133" s="105"/>
      <c r="N133" s="109">
        <f t="shared" si="65"/>
        <v>2.5</v>
      </c>
      <c r="O133" s="110">
        <f t="shared" si="66"/>
        <v>0</v>
      </c>
      <c r="P133" s="106"/>
      <c r="Q133" s="111">
        <f t="shared" si="67"/>
        <v>45</v>
      </c>
      <c r="R133" s="112">
        <f t="shared" si="68"/>
        <v>0</v>
      </c>
      <c r="S133" s="110">
        <f t="shared" si="69"/>
        <v>45</v>
      </c>
      <c r="T133" s="113"/>
      <c r="U133" s="113"/>
      <c r="V133" s="113"/>
      <c r="W133" s="113"/>
      <c r="X133" s="118"/>
      <c r="Y133" s="166"/>
    </row>
    <row r="134" spans="1:25">
      <c r="A134" s="165"/>
      <c r="B134" s="104" t="s">
        <v>201</v>
      </c>
      <c r="C134" s="105"/>
      <c r="D134" s="104" t="s">
        <v>39</v>
      </c>
      <c r="E134" s="106" t="s">
        <v>113</v>
      </c>
      <c r="F134" s="107">
        <v>6</v>
      </c>
      <c r="G134" s="108" t="s">
        <v>75</v>
      </c>
      <c r="H134" s="105"/>
      <c r="I134" s="105">
        <v>20</v>
      </c>
      <c r="J134" s="105">
        <v>37</v>
      </c>
      <c r="K134" s="105">
        <f t="shared" si="64"/>
        <v>18</v>
      </c>
      <c r="L134" s="105">
        <v>45</v>
      </c>
      <c r="M134" s="105"/>
      <c r="N134" s="109">
        <f t="shared" si="65"/>
        <v>2.5</v>
      </c>
      <c r="O134" s="110">
        <f t="shared" si="66"/>
        <v>0</v>
      </c>
      <c r="P134" s="106"/>
      <c r="Q134" s="111">
        <f t="shared" si="67"/>
        <v>45</v>
      </c>
      <c r="R134" s="112">
        <f t="shared" si="68"/>
        <v>0</v>
      </c>
      <c r="S134" s="110">
        <f t="shared" si="69"/>
        <v>45</v>
      </c>
      <c r="T134" s="113"/>
      <c r="U134" s="113"/>
      <c r="V134" s="113"/>
      <c r="W134" s="113"/>
      <c r="X134" s="118"/>
      <c r="Y134" s="166"/>
    </row>
    <row r="135" spans="1:25">
      <c r="A135" s="165"/>
      <c r="B135" s="104" t="s">
        <v>222</v>
      </c>
      <c r="C135" s="105"/>
      <c r="D135" s="104" t="s">
        <v>39</v>
      </c>
      <c r="E135" s="106" t="s">
        <v>113</v>
      </c>
      <c r="F135" s="107">
        <v>6</v>
      </c>
      <c r="G135" s="108" t="s">
        <v>168</v>
      </c>
      <c r="H135" s="105"/>
      <c r="I135" s="105">
        <v>28</v>
      </c>
      <c r="J135" s="105">
        <v>36</v>
      </c>
      <c r="K135" s="105">
        <f>J135-I135+1</f>
        <v>9</v>
      </c>
      <c r="L135" s="105">
        <v>45</v>
      </c>
      <c r="M135" s="105"/>
      <c r="N135" s="109">
        <f>L135/K135</f>
        <v>5</v>
      </c>
      <c r="O135" s="110">
        <f>M135/6</f>
        <v>0</v>
      </c>
      <c r="P135" s="106"/>
      <c r="Q135" s="111">
        <f>IF(K135=0,0,L135)</f>
        <v>45</v>
      </c>
      <c r="R135" s="112">
        <f>IF(K135=0,0,M135/1.5)</f>
        <v>0</v>
      </c>
      <c r="S135" s="110">
        <f>P135+Q135+R135</f>
        <v>45</v>
      </c>
      <c r="T135" s="113"/>
      <c r="U135" s="113"/>
      <c r="V135" s="113"/>
      <c r="W135" s="113"/>
      <c r="X135" s="118"/>
      <c r="Y135" s="166"/>
    </row>
    <row r="136" spans="1:25">
      <c r="A136" s="165" t="s">
        <v>141</v>
      </c>
      <c r="B136" s="104" t="s">
        <v>159</v>
      </c>
      <c r="C136" s="105"/>
      <c r="D136" s="104" t="s">
        <v>39</v>
      </c>
      <c r="E136" s="106" t="s">
        <v>99</v>
      </c>
      <c r="F136" s="107">
        <v>7</v>
      </c>
      <c r="G136" s="108"/>
      <c r="H136" s="105" t="s">
        <v>37</v>
      </c>
      <c r="I136" s="105">
        <v>28</v>
      </c>
      <c r="J136" s="105">
        <v>35</v>
      </c>
      <c r="K136" s="105">
        <f t="shared" si="64"/>
        <v>8</v>
      </c>
      <c r="L136" s="105"/>
      <c r="M136" s="105">
        <v>48</v>
      </c>
      <c r="N136" s="109">
        <f t="shared" si="65"/>
        <v>0</v>
      </c>
      <c r="O136" s="110">
        <f t="shared" si="66"/>
        <v>8</v>
      </c>
      <c r="P136" s="106"/>
      <c r="Q136" s="111">
        <f t="shared" si="67"/>
        <v>0</v>
      </c>
      <c r="R136" s="112">
        <f t="shared" si="68"/>
        <v>32</v>
      </c>
      <c r="S136" s="110">
        <f t="shared" si="69"/>
        <v>32</v>
      </c>
      <c r="T136" s="113"/>
      <c r="U136" s="113"/>
      <c r="V136" s="113"/>
      <c r="W136" s="113"/>
      <c r="X136" s="118"/>
      <c r="Y136" s="166"/>
    </row>
    <row r="137" spans="1:25" s="96" customFormat="1" ht="15.75" thickBot="1">
      <c r="A137" s="182"/>
      <c r="B137" s="169"/>
      <c r="C137" s="172"/>
      <c r="D137" s="169"/>
      <c r="E137" s="171"/>
      <c r="F137" s="184"/>
      <c r="G137" s="173"/>
      <c r="H137" s="172"/>
      <c r="I137" s="172"/>
      <c r="J137" s="172"/>
      <c r="K137" s="172"/>
      <c r="L137" s="172"/>
      <c r="M137" s="172"/>
      <c r="N137" s="174"/>
      <c r="O137" s="175"/>
      <c r="P137" s="171"/>
      <c r="Q137" s="176"/>
      <c r="R137" s="177"/>
      <c r="S137" s="175"/>
      <c r="T137" s="178">
        <f>SUM(S128:S136)</f>
        <v>391</v>
      </c>
      <c r="U137" s="170">
        <v>90</v>
      </c>
      <c r="V137" s="178">
        <f>SUM(T137:U137)+0.1*SUM(T137:U137)</f>
        <v>529.1</v>
      </c>
      <c r="W137" s="178">
        <v>39</v>
      </c>
      <c r="X137" s="179">
        <v>446</v>
      </c>
      <c r="Y137" s="180">
        <f>V137+W137-X137</f>
        <v>122.10000000000002</v>
      </c>
    </row>
    <row r="138" spans="1:25">
      <c r="A138" s="152" t="s">
        <v>138</v>
      </c>
      <c r="B138" s="153" t="s">
        <v>53</v>
      </c>
      <c r="C138" s="154"/>
      <c r="D138" s="153" t="s">
        <v>38</v>
      </c>
      <c r="E138" s="155" t="s">
        <v>172</v>
      </c>
      <c r="F138" s="157" t="s">
        <v>164</v>
      </c>
      <c r="G138" s="157"/>
      <c r="H138" s="154" t="s">
        <v>36</v>
      </c>
      <c r="I138" s="154">
        <v>25</v>
      </c>
      <c r="J138" s="154">
        <v>28</v>
      </c>
      <c r="K138" s="154">
        <f>J138-I138+1</f>
        <v>4</v>
      </c>
      <c r="L138" s="154"/>
      <c r="M138" s="154">
        <v>60</v>
      </c>
      <c r="N138" s="158">
        <f>L138/K138</f>
        <v>0</v>
      </c>
      <c r="O138" s="159">
        <f>M138/6</f>
        <v>10</v>
      </c>
      <c r="P138" s="155"/>
      <c r="Q138" s="160">
        <f>IF(K138=0,0,L138)</f>
        <v>0</v>
      </c>
      <c r="R138" s="161">
        <f>IF(K138=0,0,M138/1.5)</f>
        <v>40</v>
      </c>
      <c r="S138" s="159">
        <f>P138+Q138+R138</f>
        <v>40</v>
      </c>
      <c r="T138" s="185"/>
      <c r="U138" s="185"/>
      <c r="V138" s="185"/>
      <c r="W138" s="185"/>
      <c r="X138" s="163"/>
      <c r="Y138" s="164"/>
    </row>
    <row r="139" spans="1:25">
      <c r="A139" s="165" t="s">
        <v>138</v>
      </c>
      <c r="B139" s="104" t="s">
        <v>186</v>
      </c>
      <c r="C139" s="105"/>
      <c r="D139" s="104" t="s">
        <v>38</v>
      </c>
      <c r="E139" s="106" t="s">
        <v>187</v>
      </c>
      <c r="F139" s="107" t="s">
        <v>164</v>
      </c>
      <c r="G139" s="108"/>
      <c r="H139" s="105" t="s">
        <v>37</v>
      </c>
      <c r="I139" s="105">
        <v>25</v>
      </c>
      <c r="J139" s="105">
        <v>32</v>
      </c>
      <c r="K139" s="105">
        <f>J139-I139+1</f>
        <v>8</v>
      </c>
      <c r="L139" s="105"/>
      <c r="M139" s="105">
        <v>120</v>
      </c>
      <c r="N139" s="109">
        <f>L139/K139</f>
        <v>0</v>
      </c>
      <c r="O139" s="110">
        <f>M139/6</f>
        <v>20</v>
      </c>
      <c r="P139" s="106"/>
      <c r="Q139" s="111">
        <f>IF(K139=0,0,L139)</f>
        <v>0</v>
      </c>
      <c r="R139" s="112">
        <f>IF(K139=0,0,M139/1.5)</f>
        <v>80</v>
      </c>
      <c r="S139" s="110">
        <f>P139+Q139+R139</f>
        <v>80</v>
      </c>
      <c r="T139" s="113"/>
      <c r="U139" s="113"/>
      <c r="V139" s="113"/>
      <c r="W139" s="113"/>
      <c r="X139" s="118"/>
      <c r="Y139" s="166"/>
    </row>
    <row r="140" spans="1:25">
      <c r="A140" s="165" t="s">
        <v>138</v>
      </c>
      <c r="B140" s="104" t="s">
        <v>50</v>
      </c>
      <c r="C140" s="105"/>
      <c r="D140" s="104" t="s">
        <v>38</v>
      </c>
      <c r="E140" s="106" t="s">
        <v>172</v>
      </c>
      <c r="F140" s="107" t="s">
        <v>165</v>
      </c>
      <c r="G140" s="108"/>
      <c r="H140" s="105" t="s">
        <v>170</v>
      </c>
      <c r="I140" s="105">
        <v>20</v>
      </c>
      <c r="J140" s="105">
        <v>26</v>
      </c>
      <c r="K140" s="105">
        <f>J140-I140+1</f>
        <v>7</v>
      </c>
      <c r="L140" s="105">
        <v>0</v>
      </c>
      <c r="M140" s="105">
        <v>120</v>
      </c>
      <c r="N140" s="109">
        <f>L140/K140</f>
        <v>0</v>
      </c>
      <c r="O140" s="110">
        <f>M140/6</f>
        <v>20</v>
      </c>
      <c r="P140" s="106"/>
      <c r="Q140" s="111">
        <f>IF(K140=0,0,L140)</f>
        <v>0</v>
      </c>
      <c r="R140" s="112">
        <f>IF(K140=0,0,M140/1.5)</f>
        <v>80</v>
      </c>
      <c r="S140" s="110">
        <f>P140+Q140+R140</f>
        <v>80</v>
      </c>
      <c r="T140" s="113"/>
      <c r="U140" s="113"/>
      <c r="V140" s="113"/>
      <c r="W140" s="113"/>
      <c r="X140" s="118"/>
      <c r="Y140" s="166"/>
    </row>
    <row r="141" spans="1:25">
      <c r="A141" s="165" t="s">
        <v>138</v>
      </c>
      <c r="B141" s="104" t="s">
        <v>52</v>
      </c>
      <c r="C141" s="105"/>
      <c r="D141" s="114" t="s">
        <v>38</v>
      </c>
      <c r="E141" s="106" t="s">
        <v>172</v>
      </c>
      <c r="F141" s="107" t="s">
        <v>165</v>
      </c>
      <c r="G141" s="108"/>
      <c r="H141" s="105" t="s">
        <v>170</v>
      </c>
      <c r="I141" s="105">
        <v>29</v>
      </c>
      <c r="J141" s="105">
        <v>32</v>
      </c>
      <c r="K141" s="105">
        <f>J141-I141+1</f>
        <v>4</v>
      </c>
      <c r="L141" s="105"/>
      <c r="M141" s="105">
        <v>120</v>
      </c>
      <c r="N141" s="109">
        <f>L141/K141</f>
        <v>0</v>
      </c>
      <c r="O141" s="110">
        <f>M141/6</f>
        <v>20</v>
      </c>
      <c r="P141" s="106"/>
      <c r="Q141" s="111">
        <f>IF(K141=0,0,L141)</f>
        <v>0</v>
      </c>
      <c r="R141" s="112">
        <f>IF(K141=0,0,M141/1.5)</f>
        <v>80</v>
      </c>
      <c r="S141" s="110">
        <f>P141+Q141+R141</f>
        <v>80</v>
      </c>
      <c r="T141" s="115"/>
      <c r="U141" s="115"/>
      <c r="V141" s="115"/>
      <c r="W141" s="115"/>
      <c r="X141" s="118"/>
      <c r="Y141" s="166"/>
    </row>
    <row r="142" spans="1:25" s="96" customFormat="1" ht="15.75" thickBot="1">
      <c r="A142" s="182"/>
      <c r="B142" s="169"/>
      <c r="C142" s="172"/>
      <c r="D142" s="169"/>
      <c r="E142" s="171"/>
      <c r="F142" s="184"/>
      <c r="G142" s="173"/>
      <c r="H142" s="172"/>
      <c r="I142" s="172"/>
      <c r="J142" s="172"/>
      <c r="K142" s="172"/>
      <c r="L142" s="172"/>
      <c r="M142" s="172"/>
      <c r="N142" s="174"/>
      <c r="O142" s="175"/>
      <c r="P142" s="171"/>
      <c r="Q142" s="176"/>
      <c r="R142" s="177"/>
      <c r="S142" s="175"/>
      <c r="T142" s="178">
        <f>SUM(S138:S141)</f>
        <v>280</v>
      </c>
      <c r="U142" s="170">
        <v>240</v>
      </c>
      <c r="V142" s="178">
        <f>SUM(T142:U142)+0.1*SUM(T142:U142)</f>
        <v>572</v>
      </c>
      <c r="W142" s="178"/>
      <c r="X142" s="179">
        <v>446</v>
      </c>
      <c r="Y142" s="180">
        <f>V142+W142-X142</f>
        <v>126</v>
      </c>
    </row>
    <row r="143" spans="1:25">
      <c r="A143" s="152" t="s">
        <v>141</v>
      </c>
      <c r="B143" s="153" t="s">
        <v>199</v>
      </c>
      <c r="C143" s="154"/>
      <c r="D143" s="153" t="s">
        <v>104</v>
      </c>
      <c r="E143" s="155" t="s">
        <v>99</v>
      </c>
      <c r="F143" s="156">
        <v>2</v>
      </c>
      <c r="G143" s="157"/>
      <c r="H143" s="154" t="s">
        <v>36</v>
      </c>
      <c r="I143" s="154">
        <v>28</v>
      </c>
      <c r="J143" s="154">
        <v>36</v>
      </c>
      <c r="K143" s="154">
        <f>J143-I143+1</f>
        <v>9</v>
      </c>
      <c r="L143" s="154"/>
      <c r="M143" s="154">
        <v>45</v>
      </c>
      <c r="N143" s="158">
        <f>L143/K143</f>
        <v>0</v>
      </c>
      <c r="O143" s="159">
        <f>M143/6</f>
        <v>7.5</v>
      </c>
      <c r="P143" s="155"/>
      <c r="Q143" s="160">
        <f>IF(K143=0,0,L143)</f>
        <v>0</v>
      </c>
      <c r="R143" s="161">
        <f>IF(K143=0,0,M143/1.5)</f>
        <v>30</v>
      </c>
      <c r="S143" s="159">
        <f>P143+Q143+R143</f>
        <v>30</v>
      </c>
      <c r="T143" s="162"/>
      <c r="U143" s="162"/>
      <c r="V143" s="162"/>
      <c r="W143" s="162"/>
      <c r="X143" s="163"/>
      <c r="Y143" s="164"/>
    </row>
    <row r="144" spans="1:25">
      <c r="A144" s="165" t="s">
        <v>141</v>
      </c>
      <c r="B144" s="104" t="s">
        <v>155</v>
      </c>
      <c r="C144" s="105"/>
      <c r="D144" s="104" t="s">
        <v>104</v>
      </c>
      <c r="E144" s="106" t="s">
        <v>99</v>
      </c>
      <c r="F144" s="107">
        <v>3</v>
      </c>
      <c r="G144" s="108"/>
      <c r="H144" s="105" t="s">
        <v>36</v>
      </c>
      <c r="I144" s="105">
        <v>35</v>
      </c>
      <c r="J144" s="105">
        <v>42</v>
      </c>
      <c r="K144" s="105">
        <f>J144-I144+1</f>
        <v>8</v>
      </c>
      <c r="L144" s="105"/>
      <c r="M144" s="105">
        <v>48</v>
      </c>
      <c r="N144" s="109">
        <f>L144/K144</f>
        <v>0</v>
      </c>
      <c r="O144" s="110">
        <f>M144/6</f>
        <v>8</v>
      </c>
      <c r="P144" s="106"/>
      <c r="Q144" s="111">
        <f>IF(K144=0,0,L144)</f>
        <v>0</v>
      </c>
      <c r="R144" s="112">
        <f>IF(K144=0,0,M144/1.5)</f>
        <v>32</v>
      </c>
      <c r="S144" s="110">
        <f>P144+Q144+R144</f>
        <v>32</v>
      </c>
      <c r="T144" s="113"/>
      <c r="U144" s="113"/>
      <c r="V144" s="113"/>
      <c r="W144" s="113"/>
      <c r="X144" s="118"/>
      <c r="Y144" s="166"/>
    </row>
    <row r="145" spans="1:25">
      <c r="A145" s="165" t="s">
        <v>141</v>
      </c>
      <c r="B145" s="104" t="s">
        <v>209</v>
      </c>
      <c r="C145" s="105"/>
      <c r="D145" s="104" t="s">
        <v>104</v>
      </c>
      <c r="E145" s="106" t="s">
        <v>99</v>
      </c>
      <c r="F145" s="107">
        <v>3</v>
      </c>
      <c r="G145" s="108"/>
      <c r="H145" s="105" t="s">
        <v>37</v>
      </c>
      <c r="I145" s="105">
        <v>28</v>
      </c>
      <c r="J145" s="105">
        <v>37</v>
      </c>
      <c r="K145" s="105">
        <f>J145-I145+1</f>
        <v>10</v>
      </c>
      <c r="L145" s="105"/>
      <c r="M145" s="105">
        <v>60</v>
      </c>
      <c r="N145" s="109">
        <f>L145/K145</f>
        <v>0</v>
      </c>
      <c r="O145" s="110"/>
      <c r="P145" s="106"/>
      <c r="Q145" s="111">
        <f>IF(K145=0,0,L145)</f>
        <v>0</v>
      </c>
      <c r="R145" s="112">
        <f>IF(K145=0,0,M145/1.5)</f>
        <v>40</v>
      </c>
      <c r="S145" s="110">
        <f>P145+Q145+R145</f>
        <v>40</v>
      </c>
      <c r="T145" s="113"/>
      <c r="U145" s="113"/>
      <c r="V145" s="113"/>
      <c r="W145" s="113"/>
      <c r="X145" s="118"/>
      <c r="Y145" s="166"/>
    </row>
    <row r="146" spans="1:25">
      <c r="A146" s="165" t="s">
        <v>141</v>
      </c>
      <c r="B146" s="104" t="s">
        <v>226</v>
      </c>
      <c r="C146" s="105"/>
      <c r="D146" s="104" t="s">
        <v>104</v>
      </c>
      <c r="E146" s="106" t="s">
        <v>235</v>
      </c>
      <c r="F146" s="107">
        <v>4</v>
      </c>
      <c r="G146" s="108"/>
      <c r="H146" s="105" t="s">
        <v>36</v>
      </c>
      <c r="I146" s="105">
        <v>33</v>
      </c>
      <c r="J146" s="105">
        <v>42</v>
      </c>
      <c r="K146" s="105">
        <f>J146-I146+1</f>
        <v>10</v>
      </c>
      <c r="L146" s="105"/>
      <c r="M146" s="105">
        <v>60</v>
      </c>
      <c r="N146" s="109">
        <f>L146/K146</f>
        <v>0</v>
      </c>
      <c r="O146" s="110">
        <f>M146/6</f>
        <v>10</v>
      </c>
      <c r="P146" s="106"/>
      <c r="Q146" s="111">
        <f>IF(K146=0,0,L146)</f>
        <v>0</v>
      </c>
      <c r="R146" s="112">
        <f>IF(K146=0,0,M146/1.5)</f>
        <v>40</v>
      </c>
      <c r="S146" s="110">
        <f>P146+Q146+R146</f>
        <v>40</v>
      </c>
      <c r="T146" s="113"/>
      <c r="U146" s="113"/>
      <c r="V146" s="113"/>
      <c r="W146" s="113"/>
      <c r="X146" s="118"/>
      <c r="Y146" s="166"/>
    </row>
    <row r="147" spans="1:25" s="96" customFormat="1" ht="15.75" thickBot="1">
      <c r="A147" s="182"/>
      <c r="B147" s="169"/>
      <c r="C147" s="172"/>
      <c r="D147" s="169"/>
      <c r="E147" s="171"/>
      <c r="F147" s="184"/>
      <c r="G147" s="173"/>
      <c r="H147" s="172"/>
      <c r="I147" s="172"/>
      <c r="J147" s="172"/>
      <c r="K147" s="172"/>
      <c r="L147" s="172"/>
      <c r="M147" s="172"/>
      <c r="N147" s="174"/>
      <c r="O147" s="175"/>
      <c r="P147" s="171"/>
      <c r="Q147" s="176"/>
      <c r="R147" s="177"/>
      <c r="S147" s="175"/>
      <c r="T147" s="178">
        <f>SUM(S143:S146)</f>
        <v>142</v>
      </c>
      <c r="U147" s="170">
        <v>326</v>
      </c>
      <c r="V147" s="178">
        <f>SUM(T147:U147)+0.1*SUM(T147:U147)</f>
        <v>514.79999999999995</v>
      </c>
      <c r="W147" s="178">
        <v>39</v>
      </c>
      <c r="X147" s="179">
        <v>446</v>
      </c>
      <c r="Y147" s="180">
        <f>V147+W147-X147</f>
        <v>107.79999999999995</v>
      </c>
    </row>
    <row r="148" spans="1:25">
      <c r="A148" s="152" t="s">
        <v>148</v>
      </c>
      <c r="B148" s="153" t="s">
        <v>232</v>
      </c>
      <c r="C148" s="154"/>
      <c r="D148" s="153" t="s">
        <v>29</v>
      </c>
      <c r="E148" s="155" t="s">
        <v>195</v>
      </c>
      <c r="F148" s="156">
        <v>2</v>
      </c>
      <c r="G148" s="157" t="s">
        <v>95</v>
      </c>
      <c r="H148" s="154"/>
      <c r="I148" s="154">
        <v>28</v>
      </c>
      <c r="J148" s="154">
        <v>36</v>
      </c>
      <c r="K148" s="154">
        <f>J148-I148+1</f>
        <v>9</v>
      </c>
      <c r="L148" s="154">
        <v>45</v>
      </c>
      <c r="M148" s="154"/>
      <c r="N148" s="158">
        <f>L148/K148</f>
        <v>5</v>
      </c>
      <c r="O148" s="159">
        <f>M148/6</f>
        <v>0</v>
      </c>
      <c r="P148" s="155"/>
      <c r="Q148" s="160">
        <f>IF(K148=0,0,L148)</f>
        <v>45</v>
      </c>
      <c r="R148" s="161">
        <f>IF(K148=0,0,M148/1.5)</f>
        <v>0</v>
      </c>
      <c r="S148" s="159">
        <f>P148+Q148+R148</f>
        <v>45</v>
      </c>
      <c r="T148" s="162"/>
      <c r="U148" s="162"/>
      <c r="V148" s="162"/>
      <c r="W148" s="162"/>
      <c r="X148" s="163"/>
      <c r="Y148" s="164"/>
    </row>
    <row r="149" spans="1:25">
      <c r="A149" s="165" t="s">
        <v>196</v>
      </c>
      <c r="B149" s="104" t="s">
        <v>232</v>
      </c>
      <c r="C149" s="105"/>
      <c r="D149" s="104" t="s">
        <v>29</v>
      </c>
      <c r="E149" s="106" t="s">
        <v>197</v>
      </c>
      <c r="F149" s="107" t="s">
        <v>72</v>
      </c>
      <c r="G149" s="108"/>
      <c r="H149" s="105" t="s">
        <v>36</v>
      </c>
      <c r="I149" s="105">
        <v>28</v>
      </c>
      <c r="J149" s="105">
        <v>32</v>
      </c>
      <c r="K149" s="105">
        <f>J149-I149+1</f>
        <v>5</v>
      </c>
      <c r="L149" s="105"/>
      <c r="M149" s="105">
        <v>60</v>
      </c>
      <c r="N149" s="109">
        <f>L149/K149</f>
        <v>0</v>
      </c>
      <c r="O149" s="110">
        <f>M149/6</f>
        <v>10</v>
      </c>
      <c r="P149" s="106"/>
      <c r="Q149" s="111">
        <f>IF(K149=0,0,L149)</f>
        <v>0</v>
      </c>
      <c r="R149" s="112">
        <f>IF(K149=0,0,M149/1.5)</f>
        <v>40</v>
      </c>
      <c r="S149" s="110">
        <f>P149+Q149+R149</f>
        <v>40</v>
      </c>
      <c r="T149" s="113"/>
      <c r="U149" s="113"/>
      <c r="V149" s="113"/>
      <c r="W149" s="113"/>
      <c r="X149" s="118"/>
      <c r="Y149" s="166"/>
    </row>
    <row r="150" spans="1:25">
      <c r="A150" s="165" t="s">
        <v>139</v>
      </c>
      <c r="B150" s="104" t="s">
        <v>186</v>
      </c>
      <c r="C150" s="105"/>
      <c r="D150" s="114" t="s">
        <v>29</v>
      </c>
      <c r="E150" s="106" t="s">
        <v>188</v>
      </c>
      <c r="F150" s="107" t="s">
        <v>164</v>
      </c>
      <c r="G150" s="108"/>
      <c r="H150" s="105" t="s">
        <v>37</v>
      </c>
      <c r="I150" s="105">
        <v>25</v>
      </c>
      <c r="J150" s="105">
        <v>32</v>
      </c>
      <c r="K150" s="105">
        <f>J150-I150+1</f>
        <v>8</v>
      </c>
      <c r="L150" s="105"/>
      <c r="M150" s="105">
        <v>120</v>
      </c>
      <c r="N150" s="109">
        <f>L150/K150</f>
        <v>0</v>
      </c>
      <c r="O150" s="110">
        <f>M150/6</f>
        <v>20</v>
      </c>
      <c r="P150" s="106"/>
      <c r="Q150" s="111">
        <f>IF(K150=0,0,L150)</f>
        <v>0</v>
      </c>
      <c r="R150" s="112">
        <f>IF(K150=0,0,M150/1.5)</f>
        <v>80</v>
      </c>
      <c r="S150" s="110">
        <f>P150+Q150+R150</f>
        <v>80</v>
      </c>
      <c r="T150" s="113"/>
      <c r="U150" s="113"/>
      <c r="V150" s="113"/>
      <c r="W150" s="113"/>
      <c r="X150" s="118"/>
      <c r="Y150" s="166"/>
    </row>
    <row r="151" spans="1:25">
      <c r="A151" s="165" t="s">
        <v>139</v>
      </c>
      <c r="B151" s="104" t="s">
        <v>58</v>
      </c>
      <c r="C151" s="105"/>
      <c r="D151" s="114" t="s">
        <v>29</v>
      </c>
      <c r="E151" s="106" t="s">
        <v>185</v>
      </c>
      <c r="F151" s="108" t="s">
        <v>165</v>
      </c>
      <c r="G151" s="108"/>
      <c r="H151" s="105" t="s">
        <v>170</v>
      </c>
      <c r="I151" s="105">
        <v>31</v>
      </c>
      <c r="J151" s="105">
        <v>34</v>
      </c>
      <c r="K151" s="105">
        <f>J151-I151+1</f>
        <v>4</v>
      </c>
      <c r="L151" s="105"/>
      <c r="M151" s="105">
        <v>120</v>
      </c>
      <c r="N151" s="109">
        <f>L151/K151</f>
        <v>0</v>
      </c>
      <c r="O151" s="110">
        <f>M151/6</f>
        <v>20</v>
      </c>
      <c r="P151" s="106"/>
      <c r="Q151" s="111">
        <f>IF(K151=0,0,L151)</f>
        <v>0</v>
      </c>
      <c r="R151" s="112">
        <f>IF(K151=0,0,M151/1.5)</f>
        <v>80</v>
      </c>
      <c r="S151" s="110">
        <f>P151+Q151+R151</f>
        <v>80</v>
      </c>
      <c r="T151" s="115"/>
      <c r="U151" s="115"/>
      <c r="V151" s="115"/>
      <c r="W151" s="115"/>
      <c r="X151" s="118"/>
      <c r="Y151" s="166"/>
    </row>
    <row r="152" spans="1:25" s="96" customFormat="1" ht="15.75" thickBot="1">
      <c r="A152" s="182"/>
      <c r="B152" s="169"/>
      <c r="C152" s="172"/>
      <c r="D152" s="169"/>
      <c r="E152" s="171"/>
      <c r="F152" s="184"/>
      <c r="G152" s="173"/>
      <c r="H152" s="172"/>
      <c r="I152" s="172"/>
      <c r="J152" s="172"/>
      <c r="K152" s="172"/>
      <c r="L152" s="172"/>
      <c r="M152" s="172"/>
      <c r="N152" s="174"/>
      <c r="O152" s="175"/>
      <c r="P152" s="171"/>
      <c r="Q152" s="176"/>
      <c r="R152" s="177"/>
      <c r="S152" s="175"/>
      <c r="T152" s="178">
        <f>SUM(S148:S151)</f>
        <v>245</v>
      </c>
      <c r="U152" s="170">
        <v>155</v>
      </c>
      <c r="V152" s="178">
        <f>SUM(T152:U152)+0.1*SUM(T152:U152)</f>
        <v>440</v>
      </c>
      <c r="W152" s="178">
        <v>39</v>
      </c>
      <c r="X152" s="179">
        <v>446</v>
      </c>
      <c r="Y152" s="180">
        <f>V152+W152-X152</f>
        <v>33</v>
      </c>
    </row>
    <row r="153" spans="1:25" ht="15.75" thickBot="1">
      <c r="A153" s="152" t="s">
        <v>132</v>
      </c>
      <c r="B153" s="153" t="s">
        <v>56</v>
      </c>
      <c r="C153" s="154"/>
      <c r="D153" s="153" t="s">
        <v>81</v>
      </c>
      <c r="E153" s="181" t="s">
        <v>181</v>
      </c>
      <c r="F153" s="156">
        <v>7</v>
      </c>
      <c r="G153" s="157" t="s">
        <v>83</v>
      </c>
      <c r="H153" s="154"/>
      <c r="I153" s="154">
        <v>28</v>
      </c>
      <c r="J153" s="154">
        <v>37</v>
      </c>
      <c r="K153" s="154">
        <f>J153-I153+1</f>
        <v>10</v>
      </c>
      <c r="L153" s="154">
        <v>30</v>
      </c>
      <c r="M153" s="154"/>
      <c r="N153" s="158">
        <f>L153/K153</f>
        <v>3</v>
      </c>
      <c r="O153" s="159">
        <f>M153/6</f>
        <v>0</v>
      </c>
      <c r="P153" s="155"/>
      <c r="Q153" s="160">
        <f>IF(K153=0,0,L153)</f>
        <v>30</v>
      </c>
      <c r="R153" s="161">
        <f>IF(K153=0,0,M153/1.5)</f>
        <v>0</v>
      </c>
      <c r="S153" s="159">
        <f>P153+Q153+R153</f>
        <v>30</v>
      </c>
      <c r="T153" s="162"/>
      <c r="U153" s="162"/>
      <c r="V153" s="162"/>
      <c r="W153" s="162"/>
      <c r="X153" s="163"/>
      <c r="Y153" s="164"/>
    </row>
    <row r="154" spans="1:25">
      <c r="A154" s="152" t="s">
        <v>132</v>
      </c>
      <c r="B154" s="153" t="s">
        <v>159</v>
      </c>
      <c r="C154" s="154"/>
      <c r="D154" s="153" t="s">
        <v>81</v>
      </c>
      <c r="E154" s="181" t="s">
        <v>181</v>
      </c>
      <c r="F154" s="156">
        <v>7</v>
      </c>
      <c r="G154" s="157" t="s">
        <v>75</v>
      </c>
      <c r="H154" s="154"/>
      <c r="I154" s="154">
        <v>28</v>
      </c>
      <c r="J154" s="154">
        <v>37</v>
      </c>
      <c r="K154" s="154">
        <f>J154-I154+1</f>
        <v>10</v>
      </c>
      <c r="L154" s="154">
        <v>30</v>
      </c>
      <c r="M154" s="154"/>
      <c r="N154" s="158">
        <f>L154/K154</f>
        <v>3</v>
      </c>
      <c r="O154" s="159">
        <f>M154/6</f>
        <v>0</v>
      </c>
      <c r="P154" s="155"/>
      <c r="Q154" s="160">
        <f>IF(K154=0,0,L154)</f>
        <v>30</v>
      </c>
      <c r="R154" s="161">
        <f>IF(K154=0,0,M154/1.5)</f>
        <v>0</v>
      </c>
      <c r="S154" s="159">
        <f>P154+Q154+R154</f>
        <v>30</v>
      </c>
      <c r="T154" s="162"/>
      <c r="U154" s="162"/>
      <c r="V154" s="162"/>
      <c r="W154" s="162"/>
      <c r="X154" s="163"/>
      <c r="Y154" s="164"/>
    </row>
    <row r="155" spans="1:25" ht="15.75" thickBot="1">
      <c r="A155" s="168"/>
      <c r="B155" s="204"/>
      <c r="C155" s="204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204"/>
      <c r="O155" s="204"/>
      <c r="P155" s="204"/>
      <c r="Q155" s="204"/>
      <c r="R155" s="204"/>
      <c r="S155" s="204"/>
      <c r="T155" s="204"/>
      <c r="U155" s="204"/>
      <c r="V155" s="204"/>
      <c r="W155" s="204"/>
      <c r="X155" s="205"/>
      <c r="Y155" s="206"/>
    </row>
    <row r="156" spans="1:25">
      <c r="A156" s="152" t="s">
        <v>138</v>
      </c>
      <c r="B156" s="153" t="s">
        <v>53</v>
      </c>
      <c r="C156" s="154"/>
      <c r="D156" s="153" t="s">
        <v>68</v>
      </c>
      <c r="E156" s="155" t="s">
        <v>172</v>
      </c>
      <c r="F156" s="157" t="s">
        <v>164</v>
      </c>
      <c r="G156" s="157"/>
      <c r="H156" s="154" t="s">
        <v>36</v>
      </c>
      <c r="I156" s="154">
        <v>28</v>
      </c>
      <c r="J156" s="154">
        <v>31</v>
      </c>
      <c r="K156" s="154">
        <f>J156-I156+1</f>
        <v>4</v>
      </c>
      <c r="L156" s="154"/>
      <c r="M156" s="154">
        <v>60</v>
      </c>
      <c r="N156" s="158">
        <f>L156/K156</f>
        <v>0</v>
      </c>
      <c r="O156" s="159">
        <f>M156/6</f>
        <v>10</v>
      </c>
      <c r="P156" s="155"/>
      <c r="Q156" s="160">
        <f>IF(K156=0,0,L156)</f>
        <v>0</v>
      </c>
      <c r="R156" s="161">
        <f>IF(K156=0,0,M156/1.5)</f>
        <v>40</v>
      </c>
      <c r="S156" s="159">
        <f>P156+Q156+R156</f>
        <v>40</v>
      </c>
      <c r="T156" s="185"/>
      <c r="U156" s="185"/>
      <c r="V156" s="185"/>
      <c r="W156" s="185"/>
      <c r="X156" s="163"/>
      <c r="Y156" s="164"/>
    </row>
    <row r="157" spans="1:25" ht="15.75" thickBot="1">
      <c r="A157" s="220"/>
      <c r="B157" s="221"/>
      <c r="C157" s="222"/>
      <c r="D157" s="221"/>
      <c r="E157" s="223"/>
      <c r="F157" s="224"/>
      <c r="G157" s="224"/>
      <c r="H157" s="222"/>
      <c r="I157" s="222"/>
      <c r="J157" s="222"/>
      <c r="K157" s="222"/>
      <c r="L157" s="222"/>
      <c r="M157" s="222"/>
      <c r="N157" s="225"/>
      <c r="O157" s="226"/>
      <c r="P157" s="223"/>
      <c r="Q157" s="227"/>
      <c r="R157" s="228"/>
      <c r="S157" s="226"/>
      <c r="T157" s="229"/>
      <c r="U157" s="229"/>
      <c r="V157" s="229"/>
      <c r="W157" s="229"/>
      <c r="X157" s="230"/>
      <c r="Y157" s="231"/>
    </row>
    <row r="158" spans="1:25" ht="15.75" thickBot="1">
      <c r="A158" s="152" t="s">
        <v>133</v>
      </c>
      <c r="B158" s="153" t="s">
        <v>57</v>
      </c>
      <c r="C158" s="154"/>
      <c r="D158" s="153" t="s">
        <v>292</v>
      </c>
      <c r="E158" s="181" t="s">
        <v>181</v>
      </c>
      <c r="F158" s="156" t="s">
        <v>164</v>
      </c>
      <c r="G158" s="157" t="s">
        <v>83</v>
      </c>
      <c r="H158" s="154"/>
      <c r="I158" s="154">
        <v>35</v>
      </c>
      <c r="J158" s="154">
        <v>38</v>
      </c>
      <c r="K158" s="154">
        <f>J158-I158+1</f>
        <v>4</v>
      </c>
      <c r="L158" s="154">
        <v>30</v>
      </c>
      <c r="M158" s="154"/>
      <c r="N158" s="158">
        <f>L158/K158</f>
        <v>7.5</v>
      </c>
      <c r="O158" s="159">
        <f>M158/6</f>
        <v>0</v>
      </c>
      <c r="P158" s="155"/>
      <c r="Q158" s="160">
        <f>IF(K158=0,0,L158)</f>
        <v>30</v>
      </c>
      <c r="R158" s="161">
        <f>IF(K158=0,0,M158/1.5)</f>
        <v>0</v>
      </c>
      <c r="S158" s="159">
        <f>P158+Q158+R158</f>
        <v>30</v>
      </c>
      <c r="T158" s="162"/>
      <c r="U158" s="162"/>
      <c r="V158" s="162"/>
      <c r="W158" s="162"/>
      <c r="X158" s="163"/>
      <c r="Y158" s="164"/>
    </row>
    <row r="159" spans="1:25" ht="15.75" thickBot="1">
      <c r="A159" s="152" t="s">
        <v>133</v>
      </c>
      <c r="B159" s="153" t="s">
        <v>156</v>
      </c>
      <c r="C159" s="154"/>
      <c r="D159" s="153" t="s">
        <v>292</v>
      </c>
      <c r="E159" s="181" t="s">
        <v>181</v>
      </c>
      <c r="F159" s="156">
        <v>7</v>
      </c>
      <c r="G159" s="157" t="s">
        <v>75</v>
      </c>
      <c r="H159" s="154"/>
      <c r="I159" s="154">
        <v>28</v>
      </c>
      <c r="J159" s="154">
        <v>37</v>
      </c>
      <c r="K159" s="154">
        <f>J159-I159+1</f>
        <v>10</v>
      </c>
      <c r="L159" s="154">
        <v>30</v>
      </c>
      <c r="M159" s="154"/>
      <c r="N159" s="158">
        <f>L159/K159</f>
        <v>3</v>
      </c>
      <c r="O159" s="159">
        <f>M159/6</f>
        <v>0</v>
      </c>
      <c r="P159" s="155"/>
      <c r="Q159" s="160">
        <f>IF(K159=0,0,L159)</f>
        <v>30</v>
      </c>
      <c r="R159" s="161">
        <f>IF(K159=0,0,M159/1.5)</f>
        <v>0</v>
      </c>
      <c r="S159" s="159">
        <f>P159+Q159+R159</f>
        <v>30</v>
      </c>
      <c r="T159" s="162"/>
      <c r="U159" s="162"/>
      <c r="V159" s="162"/>
      <c r="W159" s="162"/>
      <c r="X159" s="163"/>
      <c r="Y159" s="164"/>
    </row>
    <row r="160" spans="1:25" ht="16.5" thickBot="1">
      <c r="A160" s="287" t="s">
        <v>280</v>
      </c>
      <c r="B160" s="288"/>
      <c r="C160" s="288"/>
      <c r="D160" s="288"/>
      <c r="E160" s="288"/>
      <c r="F160" s="288"/>
      <c r="G160" s="288"/>
      <c r="H160" s="288"/>
      <c r="I160" s="288"/>
      <c r="J160" s="288"/>
      <c r="K160" s="288"/>
      <c r="L160" s="288"/>
      <c r="M160" s="288"/>
      <c r="N160" s="288"/>
      <c r="O160" s="288"/>
      <c r="P160" s="288"/>
      <c r="Q160" s="288"/>
      <c r="R160" s="288"/>
      <c r="S160" s="288"/>
      <c r="T160" s="288"/>
      <c r="U160" s="288"/>
      <c r="V160" s="288"/>
      <c r="W160" s="288"/>
      <c r="X160" s="288"/>
      <c r="Y160" s="289"/>
    </row>
    <row r="161" spans="1:25">
      <c r="A161" s="207" t="s">
        <v>132</v>
      </c>
      <c r="B161" s="208" t="s">
        <v>56</v>
      </c>
      <c r="C161" s="209"/>
      <c r="D161" s="208" t="s">
        <v>242</v>
      </c>
      <c r="E161" s="210" t="s">
        <v>233</v>
      </c>
      <c r="F161" s="211">
        <v>3</v>
      </c>
      <c r="G161" s="211" t="s">
        <v>234</v>
      </c>
      <c r="H161" s="209"/>
      <c r="I161" s="209">
        <v>25</v>
      </c>
      <c r="J161" s="209">
        <v>33</v>
      </c>
      <c r="K161" s="209">
        <f t="shared" ref="K161:K163" si="70">J161-I161+1</f>
        <v>9</v>
      </c>
      <c r="L161" s="209">
        <v>45</v>
      </c>
      <c r="M161" s="209"/>
      <c r="N161" s="212">
        <f t="shared" ref="N161:N163" si="71">L161/K161</f>
        <v>5</v>
      </c>
      <c r="O161" s="213">
        <f t="shared" ref="O161:O163" si="72">M161/6</f>
        <v>0</v>
      </c>
      <c r="P161" s="214"/>
      <c r="Q161" s="215">
        <f t="shared" ref="Q161:Q163" si="73">IF(K161=0,0,L161)</f>
        <v>45</v>
      </c>
      <c r="R161" s="216">
        <f t="shared" ref="R161:R163" si="74">IF(K161=0,0,M161/1.5)</f>
        <v>0</v>
      </c>
      <c r="S161" s="213">
        <f t="shared" ref="S161:S163" si="75">P161+Q161+R161</f>
        <v>45</v>
      </c>
      <c r="T161" s="217"/>
      <c r="U161" s="217"/>
      <c r="V161" s="217"/>
      <c r="W161" s="217"/>
      <c r="X161" s="218"/>
      <c r="Y161" s="219"/>
    </row>
    <row r="162" spans="1:25">
      <c r="A162" s="138" t="s">
        <v>133</v>
      </c>
      <c r="B162" s="139" t="s">
        <v>57</v>
      </c>
      <c r="C162" s="140"/>
      <c r="D162" s="139" t="s">
        <v>242</v>
      </c>
      <c r="E162" s="141" t="s">
        <v>233</v>
      </c>
      <c r="F162" s="143">
        <v>2</v>
      </c>
      <c r="G162" s="143" t="s">
        <v>234</v>
      </c>
      <c r="H162" s="140"/>
      <c r="I162" s="140">
        <v>25</v>
      </c>
      <c r="J162" s="140">
        <v>33</v>
      </c>
      <c r="K162" s="140">
        <f t="shared" si="70"/>
        <v>9</v>
      </c>
      <c r="L162" s="140">
        <v>45</v>
      </c>
      <c r="M162" s="140"/>
      <c r="N162" s="144">
        <f t="shared" si="71"/>
        <v>5</v>
      </c>
      <c r="O162" s="145">
        <f t="shared" si="72"/>
        <v>0</v>
      </c>
      <c r="P162" s="142"/>
      <c r="Q162" s="146">
        <f t="shared" si="73"/>
        <v>45</v>
      </c>
      <c r="R162" s="147">
        <f t="shared" si="74"/>
        <v>0</v>
      </c>
      <c r="S162" s="145">
        <f t="shared" si="75"/>
        <v>45</v>
      </c>
      <c r="T162" s="148"/>
      <c r="U162" s="148"/>
      <c r="V162" s="148"/>
      <c r="W162" s="148"/>
      <c r="X162" s="149"/>
      <c r="Y162" s="150"/>
    </row>
    <row r="163" spans="1:25">
      <c r="A163" s="138" t="s">
        <v>135</v>
      </c>
      <c r="B163" s="139" t="s">
        <v>58</v>
      </c>
      <c r="C163" s="140"/>
      <c r="D163" s="139" t="s">
        <v>242</v>
      </c>
      <c r="E163" s="141" t="s">
        <v>233</v>
      </c>
      <c r="F163" s="143">
        <v>2</v>
      </c>
      <c r="G163" s="143" t="s">
        <v>168</v>
      </c>
      <c r="H163" s="140"/>
      <c r="I163" s="140">
        <v>25</v>
      </c>
      <c r="J163" s="140">
        <v>33</v>
      </c>
      <c r="K163" s="140">
        <f t="shared" si="70"/>
        <v>9</v>
      </c>
      <c r="L163" s="140">
        <v>45</v>
      </c>
      <c r="M163" s="140"/>
      <c r="N163" s="144">
        <f t="shared" si="71"/>
        <v>5</v>
      </c>
      <c r="O163" s="145">
        <f t="shared" si="72"/>
        <v>0</v>
      </c>
      <c r="P163" s="142"/>
      <c r="Q163" s="146">
        <f t="shared" si="73"/>
        <v>45</v>
      </c>
      <c r="R163" s="147">
        <f t="shared" si="74"/>
        <v>0</v>
      </c>
      <c r="S163" s="145">
        <f t="shared" si="75"/>
        <v>45</v>
      </c>
      <c r="T163" s="148"/>
      <c r="U163" s="148"/>
      <c r="V163" s="148"/>
      <c r="W163" s="148"/>
      <c r="X163" s="149"/>
      <c r="Y163" s="150"/>
    </row>
    <row r="164" spans="1:25">
      <c r="A164" s="138"/>
      <c r="B164" s="139"/>
      <c r="C164" s="140"/>
      <c r="D164" s="139"/>
      <c r="E164" s="141"/>
      <c r="F164" s="143"/>
      <c r="G164" s="143"/>
      <c r="H164" s="140"/>
      <c r="I164" s="140"/>
      <c r="J164" s="140"/>
      <c r="K164" s="140"/>
      <c r="L164" s="140"/>
      <c r="M164" s="140"/>
      <c r="N164" s="144"/>
      <c r="O164" s="145"/>
      <c r="P164" s="142"/>
      <c r="Q164" s="146"/>
      <c r="R164" s="147"/>
      <c r="S164" s="145"/>
      <c r="T164" s="148"/>
      <c r="U164" s="148"/>
      <c r="V164" s="148"/>
      <c r="W164" s="148"/>
      <c r="X164" s="149"/>
      <c r="Y164" s="150"/>
    </row>
    <row r="165" spans="1:25">
      <c r="A165" s="151" t="s">
        <v>160</v>
      </c>
      <c r="B165" s="139" t="s">
        <v>199</v>
      </c>
      <c r="C165" s="140"/>
      <c r="D165" s="139" t="s">
        <v>247</v>
      </c>
      <c r="E165" s="141" t="s">
        <v>248</v>
      </c>
      <c r="F165" s="143" t="s">
        <v>249</v>
      </c>
      <c r="G165" s="143" t="s">
        <v>74</v>
      </c>
      <c r="H165" s="140"/>
      <c r="I165" s="140">
        <v>28</v>
      </c>
      <c r="J165" s="140">
        <v>42</v>
      </c>
      <c r="K165" s="140">
        <f t="shared" ref="K165" si="76">J165-I165+1</f>
        <v>15</v>
      </c>
      <c r="L165" s="140">
        <v>60</v>
      </c>
      <c r="M165" s="140"/>
      <c r="N165" s="144">
        <f t="shared" ref="N165" si="77">L165/K165</f>
        <v>4</v>
      </c>
      <c r="O165" s="145">
        <f t="shared" ref="O165" si="78">M165/6</f>
        <v>0</v>
      </c>
      <c r="P165" s="142"/>
      <c r="Q165" s="146">
        <f t="shared" ref="Q165" si="79">IF(K165=0,0,L165)</f>
        <v>60</v>
      </c>
      <c r="R165" s="147">
        <f t="shared" ref="R165" si="80">IF(K165=0,0,M165/1.5)</f>
        <v>0</v>
      </c>
      <c r="S165" s="145">
        <f t="shared" ref="S165" si="81">P165+Q165+R165</f>
        <v>60</v>
      </c>
      <c r="T165" s="148"/>
      <c r="U165" s="148"/>
      <c r="V165" s="148"/>
      <c r="W165" s="148"/>
      <c r="X165" s="149"/>
      <c r="Y165" s="150"/>
    </row>
    <row r="166" spans="1:25">
      <c r="A166" s="151"/>
      <c r="B166" s="139"/>
      <c r="C166" s="140"/>
      <c r="D166" s="139"/>
      <c r="E166" s="141"/>
      <c r="F166" s="143"/>
      <c r="G166" s="143"/>
      <c r="H166" s="140"/>
      <c r="I166" s="140"/>
      <c r="J166" s="140"/>
      <c r="K166" s="140"/>
      <c r="L166" s="140"/>
      <c r="M166" s="140"/>
      <c r="N166" s="144"/>
      <c r="O166" s="145"/>
      <c r="P166" s="142"/>
      <c r="Q166" s="146"/>
      <c r="R166" s="147"/>
      <c r="S166" s="145"/>
      <c r="T166" s="148"/>
      <c r="U166" s="148"/>
      <c r="V166" s="148"/>
      <c r="W166" s="148"/>
      <c r="X166" s="149"/>
      <c r="Y166" s="150"/>
    </row>
    <row r="167" spans="1:25">
      <c r="A167" s="151" t="s">
        <v>160</v>
      </c>
      <c r="B167" s="139" t="s">
        <v>199</v>
      </c>
      <c r="C167" s="140"/>
      <c r="D167" s="139" t="s">
        <v>251</v>
      </c>
      <c r="E167" s="141" t="s">
        <v>250</v>
      </c>
      <c r="F167" s="143">
        <v>6</v>
      </c>
      <c r="G167" s="143" t="s">
        <v>102</v>
      </c>
      <c r="H167" s="140"/>
      <c r="I167" s="140">
        <v>28</v>
      </c>
      <c r="J167" s="140">
        <v>42</v>
      </c>
      <c r="K167" s="140">
        <f t="shared" ref="K167" si="82">J167-I167+1</f>
        <v>15</v>
      </c>
      <c r="L167" s="140">
        <v>30</v>
      </c>
      <c r="M167" s="140"/>
      <c r="N167" s="144">
        <f t="shared" ref="N167" si="83">L167/K167</f>
        <v>2</v>
      </c>
      <c r="O167" s="145">
        <f t="shared" ref="O167" si="84">M167/6</f>
        <v>0</v>
      </c>
      <c r="P167" s="142"/>
      <c r="Q167" s="146">
        <f t="shared" ref="Q167" si="85">IF(K167=0,0,L167)</f>
        <v>30</v>
      </c>
      <c r="R167" s="147">
        <f t="shared" ref="R167" si="86">IF(K167=0,0,M167/1.5)</f>
        <v>0</v>
      </c>
      <c r="S167" s="145">
        <f t="shared" ref="S167" si="87">P167+Q167+R167</f>
        <v>30</v>
      </c>
      <c r="T167" s="148"/>
      <c r="U167" s="148"/>
      <c r="V167" s="148"/>
      <c r="W167" s="148"/>
      <c r="X167" s="149"/>
      <c r="Y167" s="150"/>
    </row>
    <row r="168" spans="1:25">
      <c r="A168" s="151" t="s">
        <v>160</v>
      </c>
      <c r="B168" s="139" t="s">
        <v>199</v>
      </c>
      <c r="C168" s="140"/>
      <c r="D168" s="139" t="s">
        <v>251</v>
      </c>
      <c r="E168" s="141" t="s">
        <v>250</v>
      </c>
      <c r="F168" s="143">
        <v>7</v>
      </c>
      <c r="G168" s="143" t="s">
        <v>73</v>
      </c>
      <c r="H168" s="140"/>
      <c r="I168" s="140">
        <v>28</v>
      </c>
      <c r="J168" s="140">
        <v>42</v>
      </c>
      <c r="K168" s="140">
        <f t="shared" ref="K168" si="88">J168-I168+1</f>
        <v>15</v>
      </c>
      <c r="L168" s="140">
        <v>30</v>
      </c>
      <c r="M168" s="140"/>
      <c r="N168" s="144">
        <f t="shared" ref="N168" si="89">L168/K168</f>
        <v>2</v>
      </c>
      <c r="O168" s="145">
        <f t="shared" ref="O168" si="90">M168/6</f>
        <v>0</v>
      </c>
      <c r="P168" s="142"/>
      <c r="Q168" s="146">
        <f t="shared" ref="Q168" si="91">IF(K168=0,0,L168)</f>
        <v>30</v>
      </c>
      <c r="R168" s="147">
        <f t="shared" ref="R168" si="92">IF(K168=0,0,M168/1.5)</f>
        <v>0</v>
      </c>
      <c r="S168" s="145">
        <f t="shared" ref="S168" si="93">P168+Q168+R168</f>
        <v>30</v>
      </c>
      <c r="T168" s="148"/>
      <c r="U168" s="148"/>
      <c r="V168" s="148"/>
      <c r="W168" s="148"/>
      <c r="X168" s="149"/>
      <c r="Y168" s="150"/>
    </row>
    <row r="169" spans="1:25">
      <c r="A169" s="151"/>
      <c r="B169" s="139"/>
      <c r="C169" s="140"/>
      <c r="D169" s="139"/>
      <c r="E169" s="141"/>
      <c r="F169" s="143"/>
      <c r="G169" s="143"/>
      <c r="H169" s="140"/>
      <c r="I169" s="140"/>
      <c r="J169" s="140"/>
      <c r="K169" s="140"/>
      <c r="L169" s="140"/>
      <c r="M169" s="140"/>
      <c r="N169" s="144"/>
      <c r="O169" s="145"/>
      <c r="P169" s="142"/>
      <c r="Q169" s="146"/>
      <c r="R169" s="147"/>
      <c r="S169" s="145"/>
      <c r="T169" s="148"/>
      <c r="U169" s="148"/>
      <c r="V169" s="148"/>
      <c r="W169" s="148"/>
      <c r="X169" s="149"/>
      <c r="Y169" s="150"/>
    </row>
    <row r="170" spans="1:25">
      <c r="A170" s="151" t="s">
        <v>160</v>
      </c>
      <c r="B170" s="139" t="s">
        <v>199</v>
      </c>
      <c r="C170" s="140"/>
      <c r="D170" s="139" t="s">
        <v>252</v>
      </c>
      <c r="E170" s="141" t="s">
        <v>253</v>
      </c>
      <c r="F170" s="143">
        <v>6</v>
      </c>
      <c r="G170" s="143" t="s">
        <v>254</v>
      </c>
      <c r="H170" s="140"/>
      <c r="I170" s="140">
        <v>28</v>
      </c>
      <c r="J170" s="140">
        <v>42</v>
      </c>
      <c r="K170" s="140">
        <f t="shared" ref="K170" si="94">J170-I170+1</f>
        <v>15</v>
      </c>
      <c r="L170" s="140">
        <v>60</v>
      </c>
      <c r="M170" s="140"/>
      <c r="N170" s="144">
        <f t="shared" ref="N170" si="95">L170/K170</f>
        <v>4</v>
      </c>
      <c r="O170" s="145">
        <f t="shared" ref="O170" si="96">M170/6</f>
        <v>0</v>
      </c>
      <c r="P170" s="142"/>
      <c r="Q170" s="146">
        <f t="shared" ref="Q170" si="97">IF(K170=0,0,L170)</f>
        <v>60</v>
      </c>
      <c r="R170" s="147">
        <f t="shared" ref="R170" si="98">IF(K170=0,0,M170/1.5)</f>
        <v>0</v>
      </c>
      <c r="S170" s="145">
        <f t="shared" ref="S170" si="99">P170+Q170+R170</f>
        <v>60</v>
      </c>
      <c r="T170" s="148"/>
      <c r="U170" s="148"/>
      <c r="V170" s="148"/>
      <c r="W170" s="148"/>
      <c r="X170" s="149"/>
      <c r="Y170" s="150"/>
    </row>
    <row r="171" spans="1:25">
      <c r="A171" s="151"/>
      <c r="B171" s="139"/>
      <c r="C171" s="140"/>
      <c r="D171" s="139"/>
      <c r="E171" s="141"/>
      <c r="F171" s="143"/>
      <c r="G171" s="143"/>
      <c r="H171" s="140"/>
      <c r="I171" s="140"/>
      <c r="J171" s="140"/>
      <c r="K171" s="140"/>
      <c r="L171" s="140"/>
      <c r="M171" s="140"/>
      <c r="N171" s="144"/>
      <c r="O171" s="145"/>
      <c r="P171" s="142"/>
      <c r="Q171" s="146"/>
      <c r="R171" s="147"/>
      <c r="S171" s="145"/>
      <c r="T171" s="148"/>
      <c r="U171" s="148"/>
      <c r="V171" s="148"/>
      <c r="W171" s="148"/>
      <c r="X171" s="149"/>
      <c r="Y171" s="150"/>
    </row>
    <row r="172" spans="1:25">
      <c r="A172" s="151" t="s">
        <v>243</v>
      </c>
      <c r="B172" s="139" t="s">
        <v>151</v>
      </c>
      <c r="C172" s="140"/>
      <c r="D172" s="139" t="s">
        <v>260</v>
      </c>
      <c r="E172" s="141" t="s">
        <v>261</v>
      </c>
      <c r="F172" s="143">
        <v>5</v>
      </c>
      <c r="G172" s="143" t="s">
        <v>73</v>
      </c>
      <c r="H172" s="140"/>
      <c r="I172" s="140">
        <v>28</v>
      </c>
      <c r="J172" s="140">
        <v>42</v>
      </c>
      <c r="K172" s="140">
        <f>J172-I172+1</f>
        <v>15</v>
      </c>
      <c r="L172" s="140">
        <v>30</v>
      </c>
      <c r="M172" s="140"/>
      <c r="N172" s="144">
        <f>L172/K172</f>
        <v>2</v>
      </c>
      <c r="O172" s="145">
        <f>M172/6</f>
        <v>0</v>
      </c>
      <c r="P172" s="142"/>
      <c r="Q172" s="146">
        <f>IF(K172=0,0,L172)</f>
        <v>30</v>
      </c>
      <c r="R172" s="147">
        <f>IF(K172=0,0,M172/1.5)</f>
        <v>0</v>
      </c>
      <c r="S172" s="145">
        <f>P172+Q172+R172</f>
        <v>30</v>
      </c>
      <c r="T172" s="148"/>
      <c r="U172" s="148"/>
      <c r="V172" s="148"/>
      <c r="W172" s="148"/>
      <c r="X172" s="149"/>
      <c r="Y172" s="150"/>
    </row>
    <row r="173" spans="1:25">
      <c r="A173" s="151" t="s">
        <v>243</v>
      </c>
      <c r="B173" s="139" t="s">
        <v>153</v>
      </c>
      <c r="C173" s="140"/>
      <c r="D173" s="139" t="s">
        <v>274</v>
      </c>
      <c r="E173" s="141" t="s">
        <v>261</v>
      </c>
      <c r="F173" s="143">
        <v>4</v>
      </c>
      <c r="G173" s="143" t="s">
        <v>150</v>
      </c>
      <c r="H173" s="140"/>
      <c r="I173" s="140">
        <v>28</v>
      </c>
      <c r="J173" s="140">
        <v>42</v>
      </c>
      <c r="K173" s="140">
        <f>J173-I173+1</f>
        <v>15</v>
      </c>
      <c r="L173" s="140">
        <v>30</v>
      </c>
      <c r="M173" s="140"/>
      <c r="N173" s="144">
        <f>L173/K173</f>
        <v>2</v>
      </c>
      <c r="O173" s="145">
        <f>M173/6</f>
        <v>0</v>
      </c>
      <c r="P173" s="142"/>
      <c r="Q173" s="146">
        <f>IF(K173=0,0,L173)</f>
        <v>30</v>
      </c>
      <c r="R173" s="147">
        <f>IF(K173=0,0,M173/1.5)</f>
        <v>0</v>
      </c>
      <c r="S173" s="145">
        <f>P173+Q173+R173</f>
        <v>30</v>
      </c>
      <c r="T173" s="148"/>
      <c r="U173" s="148"/>
      <c r="V173" s="148"/>
      <c r="W173" s="148"/>
      <c r="X173" s="149"/>
      <c r="Y173" s="150"/>
    </row>
    <row r="174" spans="1:25">
      <c r="A174" s="151" t="s">
        <v>243</v>
      </c>
      <c r="B174" s="139" t="s">
        <v>152</v>
      </c>
      <c r="C174" s="140"/>
      <c r="D174" s="139" t="s">
        <v>269</v>
      </c>
      <c r="E174" s="141" t="s">
        <v>261</v>
      </c>
      <c r="F174" s="143">
        <v>5</v>
      </c>
      <c r="G174" s="143" t="s">
        <v>270</v>
      </c>
      <c r="H174" s="140"/>
      <c r="I174" s="140">
        <v>28</v>
      </c>
      <c r="J174" s="140">
        <v>42</v>
      </c>
      <c r="K174" s="140">
        <f>J174-I174+1</f>
        <v>15</v>
      </c>
      <c r="L174" s="140">
        <v>30</v>
      </c>
      <c r="M174" s="140"/>
      <c r="N174" s="144">
        <f>L174/K174</f>
        <v>2</v>
      </c>
      <c r="O174" s="145">
        <f>M174/6</f>
        <v>0</v>
      </c>
      <c r="P174" s="142"/>
      <c r="Q174" s="146">
        <f>IF(K174=0,0,L174)</f>
        <v>30</v>
      </c>
      <c r="R174" s="147">
        <f>IF(K174=0,0,M174/1.5)</f>
        <v>0</v>
      </c>
      <c r="S174" s="145">
        <f>P174+Q174+R174</f>
        <v>30</v>
      </c>
      <c r="T174" s="148"/>
      <c r="U174" s="148"/>
      <c r="V174" s="148"/>
      <c r="W174" s="148"/>
      <c r="X174" s="149"/>
      <c r="Y174" s="150"/>
    </row>
    <row r="175" spans="1:25">
      <c r="A175" s="151" t="s">
        <v>243</v>
      </c>
      <c r="B175" s="139" t="s">
        <v>154</v>
      </c>
      <c r="C175" s="140"/>
      <c r="D175" s="139" t="s">
        <v>269</v>
      </c>
      <c r="E175" s="141" t="s">
        <v>261</v>
      </c>
      <c r="F175" s="143">
        <v>5</v>
      </c>
      <c r="G175" s="143" t="s">
        <v>72</v>
      </c>
      <c r="H175" s="140"/>
      <c r="I175" s="140">
        <v>28</v>
      </c>
      <c r="J175" s="140">
        <v>42</v>
      </c>
      <c r="K175" s="140">
        <f t="shared" ref="K175" si="100">J175-I175+1</f>
        <v>15</v>
      </c>
      <c r="L175" s="140">
        <v>30</v>
      </c>
      <c r="M175" s="140"/>
      <c r="N175" s="144">
        <f t="shared" ref="N175" si="101">L175/K175</f>
        <v>2</v>
      </c>
      <c r="O175" s="145">
        <f t="shared" ref="O175" si="102">M175/6</f>
        <v>0</v>
      </c>
      <c r="P175" s="142"/>
      <c r="Q175" s="146">
        <f t="shared" ref="Q175" si="103">IF(K175=0,0,L175)</f>
        <v>30</v>
      </c>
      <c r="R175" s="147">
        <f t="shared" ref="R175" si="104">IF(K175=0,0,M175/1.5)</f>
        <v>0</v>
      </c>
      <c r="S175" s="145">
        <f t="shared" ref="S175" si="105">P175+Q175+R175</f>
        <v>30</v>
      </c>
      <c r="T175" s="148"/>
      <c r="U175" s="148"/>
      <c r="V175" s="148"/>
      <c r="W175" s="148"/>
      <c r="X175" s="149"/>
      <c r="Y175" s="150"/>
    </row>
    <row r="176" spans="1:25">
      <c r="A176" s="151" t="s">
        <v>243</v>
      </c>
      <c r="B176" s="139" t="s">
        <v>155</v>
      </c>
      <c r="C176" s="140"/>
      <c r="D176" s="139" t="s">
        <v>274</v>
      </c>
      <c r="E176" s="141" t="s">
        <v>261</v>
      </c>
      <c r="F176" s="143">
        <v>2</v>
      </c>
      <c r="G176" s="143" t="s">
        <v>150</v>
      </c>
      <c r="H176" s="140"/>
      <c r="I176" s="140">
        <v>28</v>
      </c>
      <c r="J176" s="140">
        <v>42</v>
      </c>
      <c r="K176" s="140">
        <f>J176-I176+1</f>
        <v>15</v>
      </c>
      <c r="L176" s="140">
        <v>30</v>
      </c>
      <c r="M176" s="140"/>
      <c r="N176" s="144">
        <f>L176/K176</f>
        <v>2</v>
      </c>
      <c r="O176" s="145">
        <f>M176/6</f>
        <v>0</v>
      </c>
      <c r="P176" s="142"/>
      <c r="Q176" s="146">
        <f>IF(K176=0,0,L176)</f>
        <v>30</v>
      </c>
      <c r="R176" s="147">
        <f>IF(K176=0,0,M176/1.5)</f>
        <v>0</v>
      </c>
      <c r="S176" s="145">
        <f>P176+Q176+R176</f>
        <v>30</v>
      </c>
      <c r="T176" s="148"/>
      <c r="U176" s="148"/>
      <c r="V176" s="148"/>
      <c r="W176" s="148"/>
      <c r="X176" s="149"/>
      <c r="Y176" s="150"/>
    </row>
    <row r="177" spans="1:25">
      <c r="A177" s="151" t="s">
        <v>243</v>
      </c>
      <c r="B177" s="139" t="s">
        <v>156</v>
      </c>
      <c r="C177" s="140"/>
      <c r="D177" s="139" t="s">
        <v>274</v>
      </c>
      <c r="E177" s="141" t="s">
        <v>261</v>
      </c>
      <c r="F177" s="143">
        <v>2</v>
      </c>
      <c r="G177" s="143" t="s">
        <v>108</v>
      </c>
      <c r="H177" s="140"/>
      <c r="I177" s="140">
        <v>28</v>
      </c>
      <c r="J177" s="140">
        <v>42</v>
      </c>
      <c r="K177" s="140">
        <f t="shared" ref="K177" si="106">J177-I177+1</f>
        <v>15</v>
      </c>
      <c r="L177" s="140">
        <v>30</v>
      </c>
      <c r="M177" s="140"/>
      <c r="N177" s="144">
        <f t="shared" ref="N177" si="107">L177/K177</f>
        <v>2</v>
      </c>
      <c r="O177" s="145">
        <f t="shared" ref="O177" si="108">M177/6</f>
        <v>0</v>
      </c>
      <c r="P177" s="142"/>
      <c r="Q177" s="146">
        <f t="shared" ref="Q177" si="109">IF(K177=0,0,L177)</f>
        <v>30</v>
      </c>
      <c r="R177" s="147">
        <f t="shared" ref="R177" si="110">IF(K177=0,0,M177/1.5)</f>
        <v>0</v>
      </c>
      <c r="S177" s="145">
        <f t="shared" ref="S177" si="111">P177+Q177+R177</f>
        <v>30</v>
      </c>
      <c r="T177" s="148"/>
      <c r="U177" s="148"/>
      <c r="V177" s="148"/>
      <c r="W177" s="148"/>
      <c r="X177" s="149"/>
      <c r="Y177" s="150"/>
    </row>
    <row r="178" spans="1:25">
      <c r="A178" s="151" t="s">
        <v>243</v>
      </c>
      <c r="B178" s="139" t="s">
        <v>157</v>
      </c>
      <c r="C178" s="140"/>
      <c r="D178" s="139" t="s">
        <v>256</v>
      </c>
      <c r="E178" s="141" t="s">
        <v>261</v>
      </c>
      <c r="F178" s="143">
        <v>4</v>
      </c>
      <c r="G178" s="143" t="s">
        <v>73</v>
      </c>
      <c r="H178" s="140"/>
      <c r="I178" s="140">
        <v>28</v>
      </c>
      <c r="J178" s="140">
        <v>42</v>
      </c>
      <c r="K178" s="140">
        <f>J178-I178+1</f>
        <v>15</v>
      </c>
      <c r="L178" s="140">
        <v>30</v>
      </c>
      <c r="M178" s="140"/>
      <c r="N178" s="144">
        <f>L178/K178</f>
        <v>2</v>
      </c>
      <c r="O178" s="145">
        <f>M178/6</f>
        <v>0</v>
      </c>
      <c r="P178" s="142"/>
      <c r="Q178" s="146">
        <f>IF(K178=0,0,L178)</f>
        <v>30</v>
      </c>
      <c r="R178" s="147">
        <f>IF(K178=0,0,M178/1.5)</f>
        <v>0</v>
      </c>
      <c r="S178" s="145">
        <f>P178+Q178+R178</f>
        <v>30</v>
      </c>
      <c r="T178" s="148"/>
      <c r="U178" s="148"/>
      <c r="V178" s="148"/>
      <c r="W178" s="148"/>
      <c r="X178" s="149"/>
      <c r="Y178" s="150"/>
    </row>
    <row r="179" spans="1:25">
      <c r="A179" s="151" t="s">
        <v>243</v>
      </c>
      <c r="B179" s="139" t="s">
        <v>159</v>
      </c>
      <c r="C179" s="140"/>
      <c r="D179" s="139" t="s">
        <v>278</v>
      </c>
      <c r="E179" s="141" t="s">
        <v>261</v>
      </c>
      <c r="F179" s="143">
        <v>2</v>
      </c>
      <c r="G179" s="143" t="s">
        <v>150</v>
      </c>
      <c r="H179" s="140"/>
      <c r="I179" s="140">
        <v>28</v>
      </c>
      <c r="J179" s="140">
        <v>42</v>
      </c>
      <c r="K179" s="140">
        <f t="shared" ref="K179" si="112">J179-I179+1</f>
        <v>15</v>
      </c>
      <c r="L179" s="140">
        <v>30</v>
      </c>
      <c r="M179" s="140"/>
      <c r="N179" s="144">
        <f t="shared" ref="N179" si="113">L179/K179</f>
        <v>2</v>
      </c>
      <c r="O179" s="145">
        <f t="shared" ref="O179" si="114">M179/6</f>
        <v>0</v>
      </c>
      <c r="P179" s="142"/>
      <c r="Q179" s="146">
        <f t="shared" ref="Q179" si="115">IF(K179=0,0,L179)</f>
        <v>30</v>
      </c>
      <c r="R179" s="147">
        <f t="shared" ref="R179" si="116">IF(K179=0,0,M179/1.5)</f>
        <v>0</v>
      </c>
      <c r="S179" s="145">
        <f t="shared" ref="S179" si="117">P179+Q179+R179</f>
        <v>30</v>
      </c>
      <c r="T179" s="148"/>
      <c r="U179" s="148"/>
      <c r="V179" s="148"/>
      <c r="W179" s="148"/>
      <c r="X179" s="149"/>
      <c r="Y179" s="150"/>
    </row>
    <row r="180" spans="1:25">
      <c r="A180" s="151" t="s">
        <v>243</v>
      </c>
      <c r="B180" s="139" t="s">
        <v>199</v>
      </c>
      <c r="C180" s="140"/>
      <c r="D180" s="139" t="s">
        <v>256</v>
      </c>
      <c r="E180" s="141" t="s">
        <v>255</v>
      </c>
      <c r="F180" s="143">
        <v>7</v>
      </c>
      <c r="G180" s="143" t="s">
        <v>72</v>
      </c>
      <c r="H180" s="140"/>
      <c r="I180" s="140">
        <v>28</v>
      </c>
      <c r="J180" s="140">
        <v>42</v>
      </c>
      <c r="K180" s="140">
        <f t="shared" ref="K180" si="118">J180-I180+1</f>
        <v>15</v>
      </c>
      <c r="L180" s="140">
        <v>30</v>
      </c>
      <c r="M180" s="140"/>
      <c r="N180" s="144">
        <f t="shared" ref="N180" si="119">L180/K180</f>
        <v>2</v>
      </c>
      <c r="O180" s="145">
        <f t="shared" ref="O180" si="120">M180/6</f>
        <v>0</v>
      </c>
      <c r="P180" s="142"/>
      <c r="Q180" s="146">
        <f t="shared" ref="Q180" si="121">IF(K180=0,0,L180)</f>
        <v>30</v>
      </c>
      <c r="R180" s="147">
        <f t="shared" ref="R180" si="122">IF(K180=0,0,M180/1.5)</f>
        <v>0</v>
      </c>
      <c r="S180" s="145">
        <f t="shared" ref="S180" si="123">P180+Q180+R180</f>
        <v>30</v>
      </c>
      <c r="T180" s="148"/>
      <c r="U180" s="148"/>
      <c r="V180" s="148"/>
      <c r="W180" s="148"/>
      <c r="X180" s="149"/>
      <c r="Y180" s="150"/>
    </row>
    <row r="181" spans="1:25">
      <c r="A181" s="151" t="s">
        <v>243</v>
      </c>
      <c r="B181" s="139" t="s">
        <v>232</v>
      </c>
      <c r="C181" s="140"/>
      <c r="D181" s="139" t="s">
        <v>256</v>
      </c>
      <c r="E181" s="141" t="s">
        <v>244</v>
      </c>
      <c r="F181" s="143">
        <v>6</v>
      </c>
      <c r="G181" s="143" t="s">
        <v>144</v>
      </c>
      <c r="H181" s="140"/>
      <c r="I181" s="140">
        <v>28</v>
      </c>
      <c r="J181" s="140">
        <v>37</v>
      </c>
      <c r="K181" s="140">
        <f t="shared" ref="K181" si="124">J181-I181+1</f>
        <v>10</v>
      </c>
      <c r="L181" s="140">
        <v>30</v>
      </c>
      <c r="M181" s="140"/>
      <c r="N181" s="144">
        <f t="shared" ref="N181" si="125">L181/K181</f>
        <v>3</v>
      </c>
      <c r="O181" s="145">
        <f t="shared" ref="O181" si="126">M181/6</f>
        <v>0</v>
      </c>
      <c r="P181" s="142"/>
      <c r="Q181" s="146">
        <f t="shared" ref="Q181" si="127">IF(K181=0,0,L181)</f>
        <v>30</v>
      </c>
      <c r="R181" s="147">
        <f t="shared" ref="R181" si="128">IF(K181=0,0,M181/1.5)</f>
        <v>0</v>
      </c>
      <c r="S181" s="145">
        <f t="shared" ref="S181" si="129">P181+Q181+R181</f>
        <v>30</v>
      </c>
      <c r="T181" s="148"/>
      <c r="U181" s="148"/>
      <c r="V181" s="148"/>
      <c r="W181" s="148"/>
      <c r="X181" s="149"/>
      <c r="Y181" s="150"/>
    </row>
    <row r="182" spans="1:25">
      <c r="A182" s="151" t="s">
        <v>243</v>
      </c>
      <c r="B182" s="139" t="s">
        <v>158</v>
      </c>
      <c r="C182" s="140"/>
      <c r="D182" s="139" t="s">
        <v>256</v>
      </c>
      <c r="E182" s="141" t="s">
        <v>261</v>
      </c>
      <c r="F182" s="143">
        <v>7</v>
      </c>
      <c r="G182" s="143" t="s">
        <v>150</v>
      </c>
      <c r="H182" s="140"/>
      <c r="I182" s="140">
        <v>28</v>
      </c>
      <c r="J182" s="140">
        <v>42</v>
      </c>
      <c r="K182" s="140">
        <f>J182-I182+1</f>
        <v>15</v>
      </c>
      <c r="L182" s="140">
        <v>30</v>
      </c>
      <c r="M182" s="140"/>
      <c r="N182" s="144">
        <f>L182/K182</f>
        <v>2</v>
      </c>
      <c r="O182" s="145">
        <f>M182/6</f>
        <v>0</v>
      </c>
      <c r="P182" s="142"/>
      <c r="Q182" s="146">
        <f>IF(K182=0,0,L182)</f>
        <v>30</v>
      </c>
      <c r="R182" s="147">
        <f>IF(K182=0,0,M182/1.5)</f>
        <v>0</v>
      </c>
      <c r="S182" s="145">
        <f>P182+Q182+R182</f>
        <v>30</v>
      </c>
      <c r="T182" s="148"/>
      <c r="U182" s="148"/>
      <c r="V182" s="148"/>
      <c r="W182" s="148"/>
      <c r="X182" s="149"/>
      <c r="Y182" s="150"/>
    </row>
    <row r="183" spans="1:25">
      <c r="A183" s="151"/>
      <c r="B183" s="139"/>
      <c r="C183" s="140"/>
      <c r="D183" s="139"/>
      <c r="E183" s="141"/>
      <c r="F183" s="143"/>
      <c r="G183" s="143"/>
      <c r="H183" s="140"/>
      <c r="I183" s="140"/>
      <c r="J183" s="140"/>
      <c r="K183" s="140"/>
      <c r="L183" s="140"/>
      <c r="M183" s="140"/>
      <c r="N183" s="144"/>
      <c r="O183" s="145"/>
      <c r="P183" s="142"/>
      <c r="Q183" s="146"/>
      <c r="R183" s="147"/>
      <c r="S183" s="145"/>
      <c r="T183" s="148"/>
      <c r="U183" s="148"/>
      <c r="V183" s="148"/>
      <c r="W183" s="148"/>
      <c r="X183" s="149"/>
      <c r="Y183" s="150"/>
    </row>
    <row r="184" spans="1:25">
      <c r="A184" s="151" t="s">
        <v>136</v>
      </c>
      <c r="B184" s="139" t="s">
        <v>154</v>
      </c>
      <c r="C184" s="140"/>
      <c r="D184" s="139" t="s">
        <v>258</v>
      </c>
      <c r="E184" s="141" t="s">
        <v>259</v>
      </c>
      <c r="F184" s="143">
        <v>4</v>
      </c>
      <c r="G184" s="143" t="s">
        <v>75</v>
      </c>
      <c r="H184" s="140"/>
      <c r="I184" s="140">
        <v>28</v>
      </c>
      <c r="J184" s="140">
        <v>42</v>
      </c>
      <c r="K184" s="140">
        <f>J184-I184+1</f>
        <v>15</v>
      </c>
      <c r="L184" s="140">
        <v>45</v>
      </c>
      <c r="M184" s="140"/>
      <c r="N184" s="144">
        <f>L184/K184</f>
        <v>3</v>
      </c>
      <c r="O184" s="145">
        <f>M184/6</f>
        <v>0</v>
      </c>
      <c r="P184" s="142"/>
      <c r="Q184" s="146">
        <f>IF(K184=0,0,L184)</f>
        <v>45</v>
      </c>
      <c r="R184" s="147">
        <f>IF(K184=0,0,M184/1.5)</f>
        <v>0</v>
      </c>
      <c r="S184" s="145">
        <f>P184+Q184+R184</f>
        <v>45</v>
      </c>
      <c r="T184" s="148"/>
      <c r="U184" s="148"/>
      <c r="V184" s="148"/>
      <c r="W184" s="148"/>
      <c r="X184" s="149"/>
      <c r="Y184" s="150"/>
    </row>
    <row r="185" spans="1:25">
      <c r="A185" s="151" t="s">
        <v>134</v>
      </c>
      <c r="B185" s="139" t="s">
        <v>151</v>
      </c>
      <c r="C185" s="140"/>
      <c r="D185" s="139" t="s">
        <v>258</v>
      </c>
      <c r="E185" s="141" t="s">
        <v>259</v>
      </c>
      <c r="F185" s="143">
        <v>4</v>
      </c>
      <c r="G185" s="143" t="s">
        <v>83</v>
      </c>
      <c r="H185" s="140"/>
      <c r="I185" s="140">
        <v>28</v>
      </c>
      <c r="J185" s="140">
        <v>42</v>
      </c>
      <c r="K185" s="140">
        <f t="shared" ref="K185" si="130">J185-I185+1</f>
        <v>15</v>
      </c>
      <c r="L185" s="140">
        <v>45</v>
      </c>
      <c r="M185" s="140"/>
      <c r="N185" s="144">
        <f t="shared" ref="N185" si="131">L185/K185</f>
        <v>3</v>
      </c>
      <c r="O185" s="145">
        <f t="shared" ref="O185" si="132">M185/6</f>
        <v>0</v>
      </c>
      <c r="P185" s="142"/>
      <c r="Q185" s="146">
        <f t="shared" ref="Q185" si="133">IF(K185=0,0,L185)</f>
        <v>45</v>
      </c>
      <c r="R185" s="147">
        <f t="shared" ref="R185" si="134">IF(K185=0,0,M185/1.5)</f>
        <v>0</v>
      </c>
      <c r="S185" s="145">
        <f t="shared" ref="S185" si="135">P185+Q185+R185</f>
        <v>45</v>
      </c>
      <c r="T185" s="148"/>
      <c r="U185" s="148"/>
      <c r="V185" s="148"/>
      <c r="W185" s="148"/>
      <c r="X185" s="149"/>
      <c r="Y185" s="150"/>
    </row>
    <row r="186" spans="1:25">
      <c r="A186" s="151" t="s">
        <v>136</v>
      </c>
      <c r="B186" s="139" t="s">
        <v>156</v>
      </c>
      <c r="C186" s="140"/>
      <c r="D186" s="139" t="s">
        <v>258</v>
      </c>
      <c r="E186" s="141" t="s">
        <v>259</v>
      </c>
      <c r="F186" s="143">
        <v>6</v>
      </c>
      <c r="G186" s="143" t="s">
        <v>144</v>
      </c>
      <c r="H186" s="140"/>
      <c r="I186" s="140">
        <v>28</v>
      </c>
      <c r="J186" s="140">
        <v>42</v>
      </c>
      <c r="K186" s="140">
        <f>J186-I186+1</f>
        <v>15</v>
      </c>
      <c r="L186" s="140">
        <v>45</v>
      </c>
      <c r="M186" s="140"/>
      <c r="N186" s="144">
        <f>L186/K186</f>
        <v>3</v>
      </c>
      <c r="O186" s="145">
        <f>M186/6</f>
        <v>0</v>
      </c>
      <c r="P186" s="142"/>
      <c r="Q186" s="146">
        <f>IF(K186=0,0,L186)</f>
        <v>45</v>
      </c>
      <c r="R186" s="147">
        <f>IF(K186=0,0,M186/1.5)</f>
        <v>0</v>
      </c>
      <c r="S186" s="145">
        <f>P186+Q186+R186</f>
        <v>45</v>
      </c>
      <c r="T186" s="148"/>
      <c r="U186" s="148"/>
      <c r="V186" s="148"/>
      <c r="W186" s="148"/>
      <c r="X186" s="149"/>
      <c r="Y186" s="150"/>
    </row>
    <row r="187" spans="1:25">
      <c r="A187" s="151" t="s">
        <v>135</v>
      </c>
      <c r="B187" s="139" t="s">
        <v>153</v>
      </c>
      <c r="C187" s="140"/>
      <c r="D187" s="139" t="s">
        <v>258</v>
      </c>
      <c r="E187" s="141" t="s">
        <v>259</v>
      </c>
      <c r="F187" s="143">
        <v>6</v>
      </c>
      <c r="G187" s="143" t="s">
        <v>145</v>
      </c>
      <c r="H187" s="140"/>
      <c r="I187" s="140">
        <v>28</v>
      </c>
      <c r="J187" s="140">
        <v>42</v>
      </c>
      <c r="K187" s="140">
        <f>J187-I187+1</f>
        <v>15</v>
      </c>
      <c r="L187" s="140">
        <v>45</v>
      </c>
      <c r="M187" s="140"/>
      <c r="N187" s="144">
        <f>L187/K187</f>
        <v>3</v>
      </c>
      <c r="O187" s="145">
        <f>M187/6</f>
        <v>0</v>
      </c>
      <c r="P187" s="142"/>
      <c r="Q187" s="146">
        <f>IF(K187=0,0,L187)</f>
        <v>45</v>
      </c>
      <c r="R187" s="147">
        <f>IF(K187=0,0,M187/1.5)</f>
        <v>0</v>
      </c>
      <c r="S187" s="145">
        <f>P187+Q187+R187</f>
        <v>45</v>
      </c>
      <c r="T187" s="148"/>
      <c r="U187" s="148"/>
      <c r="V187" s="148"/>
      <c r="W187" s="148"/>
      <c r="X187" s="149"/>
      <c r="Y187" s="150"/>
    </row>
    <row r="188" spans="1:25">
      <c r="A188" s="151"/>
      <c r="B188" s="139"/>
      <c r="C188" s="140"/>
      <c r="D188" s="139"/>
      <c r="E188" s="141"/>
      <c r="F188" s="143"/>
      <c r="G188" s="143"/>
      <c r="H188" s="140"/>
      <c r="I188" s="140"/>
      <c r="J188" s="140"/>
      <c r="K188" s="140"/>
      <c r="L188" s="140"/>
      <c r="M188" s="140"/>
      <c r="N188" s="144"/>
      <c r="O188" s="145"/>
      <c r="P188" s="142"/>
      <c r="Q188" s="146"/>
      <c r="R188" s="147"/>
      <c r="S188" s="145"/>
      <c r="T188" s="148"/>
      <c r="U188" s="148"/>
      <c r="V188" s="148"/>
      <c r="W188" s="148"/>
      <c r="X188" s="149"/>
      <c r="Y188" s="150"/>
    </row>
    <row r="189" spans="1:25">
      <c r="A189" s="151" t="s">
        <v>137</v>
      </c>
      <c r="B189" s="139" t="s">
        <v>158</v>
      </c>
      <c r="C189" s="140"/>
      <c r="D189" s="139" t="s">
        <v>275</v>
      </c>
      <c r="E189" s="141" t="s">
        <v>259</v>
      </c>
      <c r="F189" s="143">
        <v>5</v>
      </c>
      <c r="G189" s="143" t="s">
        <v>144</v>
      </c>
      <c r="H189" s="140"/>
      <c r="I189" s="140">
        <v>28</v>
      </c>
      <c r="J189" s="140">
        <v>42</v>
      </c>
      <c r="K189" s="140">
        <f>J189-I189+1</f>
        <v>15</v>
      </c>
      <c r="L189" s="140">
        <v>45</v>
      </c>
      <c r="M189" s="140"/>
      <c r="N189" s="144">
        <f>L189/K189</f>
        <v>3</v>
      </c>
      <c r="O189" s="145">
        <f>M189/6</f>
        <v>0</v>
      </c>
      <c r="P189" s="142"/>
      <c r="Q189" s="146">
        <f>IF(K189=0,0,L189)</f>
        <v>45</v>
      </c>
      <c r="R189" s="147">
        <f>IF(K189=0,0,M189/1.5)</f>
        <v>0</v>
      </c>
      <c r="S189" s="145">
        <f>P189+Q189+R189</f>
        <v>45</v>
      </c>
      <c r="T189" s="148"/>
      <c r="U189" s="148"/>
      <c r="V189" s="148"/>
      <c r="W189" s="148"/>
      <c r="X189" s="149"/>
      <c r="Y189" s="150"/>
    </row>
    <row r="190" spans="1:25">
      <c r="A190" s="151" t="s">
        <v>136</v>
      </c>
      <c r="B190" s="139" t="s">
        <v>159</v>
      </c>
      <c r="C190" s="140"/>
      <c r="D190" s="139" t="s">
        <v>275</v>
      </c>
      <c r="E190" s="141" t="s">
        <v>259</v>
      </c>
      <c r="F190" s="143">
        <v>6</v>
      </c>
      <c r="G190" s="143" t="s">
        <v>83</v>
      </c>
      <c r="H190" s="140"/>
      <c r="I190" s="140">
        <v>28</v>
      </c>
      <c r="J190" s="140">
        <v>42</v>
      </c>
      <c r="K190" s="140">
        <f>J190-I190+1</f>
        <v>15</v>
      </c>
      <c r="L190" s="140">
        <v>45</v>
      </c>
      <c r="M190" s="140"/>
      <c r="N190" s="144">
        <f>L190/K190</f>
        <v>3</v>
      </c>
      <c r="O190" s="145">
        <f>M190/6</f>
        <v>0</v>
      </c>
      <c r="P190" s="142"/>
      <c r="Q190" s="146">
        <f>IF(K190=0,0,L190)</f>
        <v>45</v>
      </c>
      <c r="R190" s="147">
        <f>IF(K190=0,0,M190/1.5)</f>
        <v>0</v>
      </c>
      <c r="S190" s="145">
        <f>P190+Q190+R190</f>
        <v>45</v>
      </c>
      <c r="T190" s="148"/>
      <c r="U190" s="148"/>
      <c r="V190" s="148"/>
      <c r="W190" s="148"/>
      <c r="X190" s="149"/>
      <c r="Y190" s="150"/>
    </row>
    <row r="191" spans="1:25">
      <c r="A191" s="151" t="s">
        <v>134</v>
      </c>
      <c r="B191" s="139" t="s">
        <v>155</v>
      </c>
      <c r="C191" s="140"/>
      <c r="D191" s="139" t="s">
        <v>275</v>
      </c>
      <c r="E191" s="141" t="s">
        <v>259</v>
      </c>
      <c r="F191" s="143">
        <v>6</v>
      </c>
      <c r="G191" s="143" t="s">
        <v>144</v>
      </c>
      <c r="H191" s="140"/>
      <c r="I191" s="140">
        <v>28</v>
      </c>
      <c r="J191" s="140">
        <v>42</v>
      </c>
      <c r="K191" s="140">
        <f>J191-I191+1</f>
        <v>15</v>
      </c>
      <c r="L191" s="140">
        <v>45</v>
      </c>
      <c r="M191" s="140"/>
      <c r="N191" s="144">
        <f>L191/K191</f>
        <v>3</v>
      </c>
      <c r="O191" s="145">
        <f>M191/6</f>
        <v>0</v>
      </c>
      <c r="P191" s="142"/>
      <c r="Q191" s="146">
        <f>IF(K191=0,0,L191)</f>
        <v>45</v>
      </c>
      <c r="R191" s="147">
        <f>IF(K191=0,0,M191/1.5)</f>
        <v>0</v>
      </c>
      <c r="S191" s="145">
        <f>P191+Q191+R191</f>
        <v>45</v>
      </c>
      <c r="T191" s="148"/>
      <c r="U191" s="148"/>
      <c r="V191" s="148"/>
      <c r="W191" s="148"/>
      <c r="X191" s="149"/>
      <c r="Y191" s="150"/>
    </row>
    <row r="192" spans="1:25">
      <c r="A192" s="151"/>
      <c r="B192" s="139"/>
      <c r="C192" s="140"/>
      <c r="D192" s="139"/>
      <c r="E192" s="141"/>
      <c r="F192" s="143"/>
      <c r="G192" s="143"/>
      <c r="H192" s="140"/>
      <c r="I192" s="140"/>
      <c r="J192" s="140"/>
      <c r="K192" s="140"/>
      <c r="L192" s="140"/>
      <c r="M192" s="140"/>
      <c r="N192" s="144"/>
      <c r="O192" s="145"/>
      <c r="P192" s="142"/>
      <c r="Q192" s="146"/>
      <c r="R192" s="147"/>
      <c r="S192" s="145"/>
      <c r="T192" s="148"/>
      <c r="U192" s="148"/>
      <c r="V192" s="148"/>
      <c r="W192" s="148"/>
      <c r="X192" s="149"/>
      <c r="Y192" s="150"/>
    </row>
    <row r="193" spans="1:25">
      <c r="A193" s="151" t="s">
        <v>137</v>
      </c>
      <c r="B193" s="139" t="s">
        <v>157</v>
      </c>
      <c r="C193" s="140"/>
      <c r="D193" s="139" t="s">
        <v>268</v>
      </c>
      <c r="E193" s="141" t="s">
        <v>259</v>
      </c>
      <c r="F193" s="143">
        <v>3</v>
      </c>
      <c r="G193" s="143" t="s">
        <v>83</v>
      </c>
      <c r="H193" s="140"/>
      <c r="I193" s="140">
        <v>28</v>
      </c>
      <c r="J193" s="140">
        <v>42</v>
      </c>
      <c r="K193" s="140">
        <f>J193-I193+1</f>
        <v>15</v>
      </c>
      <c r="L193" s="140">
        <v>45</v>
      </c>
      <c r="M193" s="140"/>
      <c r="N193" s="144">
        <f>L193/K193</f>
        <v>3</v>
      </c>
      <c r="O193" s="145">
        <f>M193/6</f>
        <v>0</v>
      </c>
      <c r="P193" s="142"/>
      <c r="Q193" s="146">
        <f>IF(K193=0,0,L193)</f>
        <v>45</v>
      </c>
      <c r="R193" s="147">
        <f>IF(K193=0,0,M193/1.5)</f>
        <v>0</v>
      </c>
      <c r="S193" s="145">
        <f>P193+Q193+R193</f>
        <v>45</v>
      </c>
      <c r="T193" s="148"/>
      <c r="U193" s="148"/>
      <c r="V193" s="148"/>
      <c r="W193" s="148"/>
      <c r="X193" s="149"/>
      <c r="Y193" s="150"/>
    </row>
    <row r="194" spans="1:25">
      <c r="A194" s="151" t="s">
        <v>133</v>
      </c>
      <c r="B194" s="139" t="s">
        <v>152</v>
      </c>
      <c r="C194" s="140"/>
      <c r="D194" s="139" t="s">
        <v>268</v>
      </c>
      <c r="E194" s="141" t="s">
        <v>259</v>
      </c>
      <c r="F194" s="143">
        <v>5</v>
      </c>
      <c r="G194" s="143" t="s">
        <v>267</v>
      </c>
      <c r="H194" s="140"/>
      <c r="I194" s="140">
        <v>28</v>
      </c>
      <c r="J194" s="140">
        <v>42</v>
      </c>
      <c r="K194" s="140">
        <f>J194-I194+1</f>
        <v>15</v>
      </c>
      <c r="L194" s="140">
        <v>45</v>
      </c>
      <c r="M194" s="140"/>
      <c r="N194" s="144">
        <f>L194/K194</f>
        <v>3</v>
      </c>
      <c r="O194" s="145">
        <f>M194/6</f>
        <v>0</v>
      </c>
      <c r="P194" s="142"/>
      <c r="Q194" s="146">
        <f>IF(K194=0,0,L194)</f>
        <v>45</v>
      </c>
      <c r="R194" s="147">
        <f>IF(K194=0,0,M194/1.5)</f>
        <v>0</v>
      </c>
      <c r="S194" s="145">
        <f>P194+Q194+R194</f>
        <v>45</v>
      </c>
      <c r="T194" s="148"/>
      <c r="U194" s="148"/>
      <c r="V194" s="148"/>
      <c r="W194" s="148"/>
      <c r="X194" s="149"/>
      <c r="Y194" s="150"/>
    </row>
    <row r="195" spans="1:25">
      <c r="A195" s="151"/>
      <c r="B195" s="139"/>
      <c r="C195" s="140"/>
      <c r="D195" s="139"/>
      <c r="E195" s="141"/>
      <c r="F195" s="143"/>
      <c r="G195" s="143"/>
      <c r="H195" s="140"/>
      <c r="I195" s="140"/>
      <c r="J195" s="140"/>
      <c r="K195" s="140"/>
      <c r="L195" s="140"/>
      <c r="M195" s="140"/>
      <c r="N195" s="144"/>
      <c r="O195" s="145"/>
      <c r="P195" s="142"/>
      <c r="Q195" s="146"/>
      <c r="R195" s="147"/>
      <c r="S195" s="145"/>
      <c r="T195" s="148"/>
      <c r="U195" s="148"/>
      <c r="V195" s="148"/>
      <c r="W195" s="148"/>
      <c r="X195" s="149"/>
      <c r="Y195" s="150"/>
    </row>
    <row r="196" spans="1:25">
      <c r="A196" s="151" t="s">
        <v>137</v>
      </c>
      <c r="B196" s="139" t="s">
        <v>158</v>
      </c>
      <c r="C196" s="140"/>
      <c r="D196" s="139" t="s">
        <v>262</v>
      </c>
      <c r="E196" s="141" t="s">
        <v>263</v>
      </c>
      <c r="F196" s="143">
        <v>3</v>
      </c>
      <c r="G196" s="143" t="s">
        <v>102</v>
      </c>
      <c r="H196" s="140"/>
      <c r="I196" s="140">
        <v>28</v>
      </c>
      <c r="J196" s="140">
        <v>42</v>
      </c>
      <c r="K196" s="140">
        <f>J196-I196+1</f>
        <v>15</v>
      </c>
      <c r="L196" s="140">
        <v>30</v>
      </c>
      <c r="M196" s="140"/>
      <c r="N196" s="144">
        <f>L196/K196</f>
        <v>2</v>
      </c>
      <c r="O196" s="145">
        <f>M196/6</f>
        <v>0</v>
      </c>
      <c r="P196" s="142"/>
      <c r="Q196" s="146">
        <f>IF(K196=0,0,L196)</f>
        <v>30</v>
      </c>
      <c r="R196" s="147">
        <f>IF(K196=0,0,M196/1.5)</f>
        <v>0</v>
      </c>
      <c r="S196" s="145">
        <f>P196+Q196+R196</f>
        <v>30</v>
      </c>
      <c r="T196" s="148"/>
      <c r="U196" s="148"/>
      <c r="V196" s="148"/>
      <c r="W196" s="148"/>
      <c r="X196" s="149"/>
      <c r="Y196" s="150"/>
    </row>
    <row r="197" spans="1:25">
      <c r="A197" s="151" t="s">
        <v>137</v>
      </c>
      <c r="B197" s="139" t="s">
        <v>157</v>
      </c>
      <c r="C197" s="140"/>
      <c r="D197" s="139" t="s">
        <v>262</v>
      </c>
      <c r="E197" s="141" t="s">
        <v>263</v>
      </c>
      <c r="F197" s="143">
        <v>4</v>
      </c>
      <c r="G197" s="143" t="s">
        <v>72</v>
      </c>
      <c r="H197" s="140"/>
      <c r="I197" s="140">
        <v>28</v>
      </c>
      <c r="J197" s="140">
        <v>42</v>
      </c>
      <c r="K197" s="140">
        <f>J197-I197+1</f>
        <v>15</v>
      </c>
      <c r="L197" s="140">
        <v>30</v>
      </c>
      <c r="M197" s="140"/>
      <c r="N197" s="144">
        <f>L197/K197</f>
        <v>2</v>
      </c>
      <c r="O197" s="145">
        <f>M197/6</f>
        <v>0</v>
      </c>
      <c r="P197" s="142"/>
      <c r="Q197" s="146">
        <f>IF(K197=0,0,L197)</f>
        <v>30</v>
      </c>
      <c r="R197" s="147">
        <f>IF(K197=0,0,M197/1.5)</f>
        <v>0</v>
      </c>
      <c r="S197" s="145">
        <f>P197+Q197+R197</f>
        <v>30</v>
      </c>
      <c r="T197" s="148"/>
      <c r="U197" s="148"/>
      <c r="V197" s="148"/>
      <c r="W197" s="148"/>
      <c r="X197" s="149"/>
      <c r="Y197" s="150"/>
    </row>
    <row r="198" spans="1:25">
      <c r="A198" s="151" t="s">
        <v>137</v>
      </c>
      <c r="B198" s="139" t="s">
        <v>153</v>
      </c>
      <c r="C198" s="140"/>
      <c r="D198" s="139" t="s">
        <v>262</v>
      </c>
      <c r="E198" s="141" t="s">
        <v>263</v>
      </c>
      <c r="F198" s="143">
        <v>5</v>
      </c>
      <c r="G198" s="143" t="s">
        <v>73</v>
      </c>
      <c r="H198" s="140"/>
      <c r="I198" s="140">
        <v>28</v>
      </c>
      <c r="J198" s="140">
        <v>42</v>
      </c>
      <c r="K198" s="140">
        <f>J198-I198+1</f>
        <v>15</v>
      </c>
      <c r="L198" s="140">
        <v>30</v>
      </c>
      <c r="M198" s="140"/>
      <c r="N198" s="144">
        <f>L198/K198</f>
        <v>2</v>
      </c>
      <c r="O198" s="145">
        <f>M198/6</f>
        <v>0</v>
      </c>
      <c r="P198" s="142"/>
      <c r="Q198" s="146">
        <f>IF(K198=0,0,L198)</f>
        <v>30</v>
      </c>
      <c r="R198" s="147">
        <f>IF(K198=0,0,M198/1.5)</f>
        <v>0</v>
      </c>
      <c r="S198" s="145">
        <f>P198+Q198+R198</f>
        <v>30</v>
      </c>
      <c r="T198" s="148"/>
      <c r="U198" s="148"/>
      <c r="V198" s="148"/>
      <c r="W198" s="148"/>
      <c r="X198" s="149"/>
      <c r="Y198" s="150"/>
    </row>
    <row r="199" spans="1:25">
      <c r="A199" s="151" t="s">
        <v>133</v>
      </c>
      <c r="B199" s="139" t="s">
        <v>151</v>
      </c>
      <c r="C199" s="140"/>
      <c r="D199" s="139" t="s">
        <v>262</v>
      </c>
      <c r="E199" s="141" t="s">
        <v>263</v>
      </c>
      <c r="F199" s="143">
        <v>5</v>
      </c>
      <c r="G199" s="143" t="s">
        <v>72</v>
      </c>
      <c r="H199" s="140"/>
      <c r="I199" s="140">
        <v>28</v>
      </c>
      <c r="J199" s="140">
        <v>42</v>
      </c>
      <c r="K199" s="140">
        <f t="shared" ref="K199" si="136">J199-I199+1</f>
        <v>15</v>
      </c>
      <c r="L199" s="140">
        <v>30</v>
      </c>
      <c r="M199" s="140"/>
      <c r="N199" s="144">
        <f t="shared" ref="N199" si="137">L199/K199</f>
        <v>2</v>
      </c>
      <c r="O199" s="145">
        <f t="shared" ref="O199" si="138">M199/6</f>
        <v>0</v>
      </c>
      <c r="P199" s="142"/>
      <c r="Q199" s="146">
        <f t="shared" ref="Q199" si="139">IF(K199=0,0,L199)</f>
        <v>30</v>
      </c>
      <c r="R199" s="147">
        <f t="shared" ref="R199" si="140">IF(K199=0,0,M199/1.5)</f>
        <v>0</v>
      </c>
      <c r="S199" s="145">
        <f t="shared" ref="S199" si="141">P199+Q199+R199</f>
        <v>30</v>
      </c>
      <c r="T199" s="148"/>
      <c r="U199" s="148"/>
      <c r="V199" s="148"/>
      <c r="W199" s="148"/>
      <c r="X199" s="149"/>
      <c r="Y199" s="150"/>
    </row>
    <row r="200" spans="1:25">
      <c r="A200" s="151" t="s">
        <v>135</v>
      </c>
      <c r="B200" s="139" t="s">
        <v>154</v>
      </c>
      <c r="C200" s="140"/>
      <c r="D200" s="139" t="s">
        <v>262</v>
      </c>
      <c r="E200" s="141" t="s">
        <v>263</v>
      </c>
      <c r="F200" s="143">
        <v>5</v>
      </c>
      <c r="G200" s="143" t="s">
        <v>74</v>
      </c>
      <c r="H200" s="140"/>
      <c r="I200" s="140">
        <v>28</v>
      </c>
      <c r="J200" s="140">
        <v>42</v>
      </c>
      <c r="K200" s="140">
        <f>J200-I200+1</f>
        <v>15</v>
      </c>
      <c r="L200" s="140">
        <v>30</v>
      </c>
      <c r="M200" s="140"/>
      <c r="N200" s="144">
        <f>L200/K200</f>
        <v>2</v>
      </c>
      <c r="O200" s="145">
        <f>M200/6</f>
        <v>0</v>
      </c>
      <c r="P200" s="142"/>
      <c r="Q200" s="146">
        <f>IF(K200=0,0,L200)</f>
        <v>30</v>
      </c>
      <c r="R200" s="147">
        <f>IF(K200=0,0,M200/1.5)</f>
        <v>0</v>
      </c>
      <c r="S200" s="145">
        <f>P200+Q200+R200</f>
        <v>30</v>
      </c>
      <c r="T200" s="148"/>
      <c r="U200" s="148"/>
      <c r="V200" s="148"/>
      <c r="W200" s="148"/>
      <c r="X200" s="149"/>
      <c r="Y200" s="150"/>
    </row>
    <row r="201" spans="1:25">
      <c r="A201" s="151"/>
      <c r="B201" s="139"/>
      <c r="C201" s="140"/>
      <c r="D201" s="139"/>
      <c r="E201" s="141"/>
      <c r="F201" s="143"/>
      <c r="G201" s="143"/>
      <c r="H201" s="140"/>
      <c r="I201" s="140"/>
      <c r="J201" s="140"/>
      <c r="K201" s="140"/>
      <c r="L201" s="140"/>
      <c r="M201" s="140"/>
      <c r="N201" s="144"/>
      <c r="O201" s="145"/>
      <c r="P201" s="142"/>
      <c r="Q201" s="146"/>
      <c r="R201" s="147"/>
      <c r="S201" s="145"/>
      <c r="T201" s="148"/>
      <c r="U201" s="148"/>
      <c r="V201" s="148"/>
      <c r="W201" s="148"/>
      <c r="X201" s="149"/>
      <c r="Y201" s="150"/>
    </row>
    <row r="202" spans="1:25">
      <c r="A202" s="151" t="s">
        <v>148</v>
      </c>
      <c r="B202" s="139" t="s">
        <v>159</v>
      </c>
      <c r="C202" s="140"/>
      <c r="D202" s="139" t="s">
        <v>265</v>
      </c>
      <c r="E202" s="141" t="s">
        <v>263</v>
      </c>
      <c r="F202" s="143">
        <v>2</v>
      </c>
      <c r="G202" s="143" t="s">
        <v>102</v>
      </c>
      <c r="H202" s="140"/>
      <c r="I202" s="140">
        <v>28</v>
      </c>
      <c r="J202" s="140">
        <v>42</v>
      </c>
      <c r="K202" s="140">
        <f>J202-I202+1</f>
        <v>15</v>
      </c>
      <c r="L202" s="140">
        <v>30</v>
      </c>
      <c r="M202" s="140"/>
      <c r="N202" s="144">
        <f>L202/K202</f>
        <v>2</v>
      </c>
      <c r="O202" s="145">
        <f>M202/6</f>
        <v>0</v>
      </c>
      <c r="P202" s="142"/>
      <c r="Q202" s="146">
        <f>IF(K202=0,0,L202)</f>
        <v>30</v>
      </c>
      <c r="R202" s="147">
        <f>IF(K202=0,0,M202/1.5)</f>
        <v>0</v>
      </c>
      <c r="S202" s="145">
        <f>P202+Q202+R202</f>
        <v>30</v>
      </c>
      <c r="T202" s="148"/>
      <c r="U202" s="148"/>
      <c r="V202" s="148"/>
      <c r="W202" s="148"/>
      <c r="X202" s="149"/>
      <c r="Y202" s="150"/>
    </row>
    <row r="203" spans="1:25">
      <c r="A203" s="151" t="s">
        <v>134</v>
      </c>
      <c r="B203" s="139" t="s">
        <v>152</v>
      </c>
      <c r="C203" s="140"/>
      <c r="D203" s="139" t="s">
        <v>265</v>
      </c>
      <c r="E203" s="141" t="s">
        <v>263</v>
      </c>
      <c r="F203" s="143">
        <v>2</v>
      </c>
      <c r="G203" s="143" t="s">
        <v>73</v>
      </c>
      <c r="H203" s="140"/>
      <c r="I203" s="140">
        <v>28</v>
      </c>
      <c r="J203" s="140">
        <v>42</v>
      </c>
      <c r="K203" s="140">
        <f t="shared" ref="K203" si="142">J203-I203+1</f>
        <v>15</v>
      </c>
      <c r="L203" s="140">
        <v>30</v>
      </c>
      <c r="M203" s="140"/>
      <c r="N203" s="144">
        <f t="shared" ref="N203" si="143">L203/K203</f>
        <v>2</v>
      </c>
      <c r="O203" s="145">
        <f t="shared" ref="O203" si="144">M203/6</f>
        <v>0</v>
      </c>
      <c r="P203" s="142"/>
      <c r="Q203" s="146">
        <f t="shared" ref="Q203" si="145">IF(K203=0,0,L203)</f>
        <v>30</v>
      </c>
      <c r="R203" s="147">
        <f t="shared" ref="R203" si="146">IF(K203=0,0,M203/1.5)</f>
        <v>0</v>
      </c>
      <c r="S203" s="145">
        <f t="shared" ref="S203" si="147">P203+Q203+R203</f>
        <v>30</v>
      </c>
      <c r="T203" s="148"/>
      <c r="U203" s="148"/>
      <c r="V203" s="148"/>
      <c r="W203" s="148"/>
      <c r="X203" s="149"/>
      <c r="Y203" s="150"/>
    </row>
    <row r="204" spans="1:25">
      <c r="A204" s="151" t="s">
        <v>134</v>
      </c>
      <c r="B204" s="139" t="s">
        <v>155</v>
      </c>
      <c r="C204" s="140"/>
      <c r="D204" s="139" t="s">
        <v>265</v>
      </c>
      <c r="E204" s="141" t="s">
        <v>263</v>
      </c>
      <c r="F204" s="143">
        <v>6</v>
      </c>
      <c r="G204" s="143" t="s">
        <v>270</v>
      </c>
      <c r="H204" s="140"/>
      <c r="I204" s="140">
        <v>28</v>
      </c>
      <c r="J204" s="140">
        <v>42</v>
      </c>
      <c r="K204" s="140">
        <f>J204-I204+1</f>
        <v>15</v>
      </c>
      <c r="L204" s="140">
        <v>30</v>
      </c>
      <c r="M204" s="140"/>
      <c r="N204" s="144">
        <f>L204/K204</f>
        <v>2</v>
      </c>
      <c r="O204" s="145">
        <f>M204/6</f>
        <v>0</v>
      </c>
      <c r="P204" s="142"/>
      <c r="Q204" s="146">
        <f>IF(K204=0,0,L204)</f>
        <v>30</v>
      </c>
      <c r="R204" s="147">
        <f>IF(K204=0,0,M204/1.5)</f>
        <v>0</v>
      </c>
      <c r="S204" s="145">
        <f>P204+Q204+R204</f>
        <v>30</v>
      </c>
      <c r="T204" s="148"/>
      <c r="U204" s="148"/>
      <c r="V204" s="148"/>
      <c r="W204" s="148"/>
      <c r="X204" s="149"/>
      <c r="Y204" s="150"/>
    </row>
    <row r="205" spans="1:25">
      <c r="A205" s="151"/>
      <c r="B205" s="139"/>
      <c r="C205" s="140"/>
      <c r="D205" s="139"/>
      <c r="E205" s="141"/>
      <c r="F205" s="143"/>
      <c r="G205" s="143"/>
      <c r="H205" s="140"/>
      <c r="I205" s="140"/>
      <c r="J205" s="140"/>
      <c r="K205" s="140"/>
      <c r="L205" s="140"/>
      <c r="M205" s="140"/>
      <c r="N205" s="144"/>
      <c r="O205" s="145"/>
      <c r="P205" s="142"/>
      <c r="Q205" s="146"/>
      <c r="R205" s="147"/>
      <c r="S205" s="145"/>
      <c r="T205" s="148"/>
      <c r="U205" s="148"/>
      <c r="V205" s="148"/>
      <c r="W205" s="148"/>
      <c r="X205" s="149"/>
      <c r="Y205" s="150"/>
    </row>
    <row r="206" spans="1:25">
      <c r="A206" s="151" t="s">
        <v>136</v>
      </c>
      <c r="B206" s="139" t="s">
        <v>156</v>
      </c>
      <c r="C206" s="140"/>
      <c r="D206" s="139" t="s">
        <v>276</v>
      </c>
      <c r="E206" s="141" t="s">
        <v>263</v>
      </c>
      <c r="F206" s="143">
        <v>6</v>
      </c>
      <c r="G206" s="143" t="s">
        <v>270</v>
      </c>
      <c r="H206" s="140"/>
      <c r="I206" s="140">
        <v>28</v>
      </c>
      <c r="J206" s="140">
        <v>42</v>
      </c>
      <c r="K206" s="140">
        <f>J206-I206+1</f>
        <v>15</v>
      </c>
      <c r="L206" s="140">
        <v>30</v>
      </c>
      <c r="M206" s="140"/>
      <c r="N206" s="144">
        <f>L206/K206</f>
        <v>2</v>
      </c>
      <c r="O206" s="145">
        <f>M206/6</f>
        <v>0</v>
      </c>
      <c r="P206" s="142"/>
      <c r="Q206" s="146">
        <f>IF(K206=0,0,L206)</f>
        <v>30</v>
      </c>
      <c r="R206" s="147">
        <f>IF(K206=0,0,M206/1.5)</f>
        <v>0</v>
      </c>
      <c r="S206" s="145">
        <f>P206+Q206+R206</f>
        <v>30</v>
      </c>
      <c r="T206" s="148"/>
      <c r="U206" s="148"/>
      <c r="V206" s="148"/>
      <c r="W206" s="148"/>
      <c r="X206" s="149"/>
      <c r="Y206" s="150"/>
    </row>
    <row r="207" spans="1:25">
      <c r="A207" s="151"/>
      <c r="B207" s="139"/>
      <c r="C207" s="140"/>
      <c r="D207" s="139"/>
      <c r="E207" s="141"/>
      <c r="F207" s="143"/>
      <c r="G207" s="143"/>
      <c r="H207" s="140"/>
      <c r="I207" s="140"/>
      <c r="J207" s="140"/>
      <c r="K207" s="140"/>
      <c r="L207" s="140"/>
      <c r="M207" s="140"/>
      <c r="N207" s="144"/>
      <c r="O207" s="145"/>
      <c r="P207" s="142"/>
      <c r="Q207" s="146"/>
      <c r="R207" s="147"/>
      <c r="S207" s="145"/>
      <c r="T207" s="148"/>
      <c r="U207" s="148"/>
      <c r="V207" s="148"/>
      <c r="W207" s="148"/>
      <c r="X207" s="149"/>
      <c r="Y207" s="150"/>
    </row>
    <row r="208" spans="1:25">
      <c r="A208" s="151" t="s">
        <v>134</v>
      </c>
      <c r="B208" s="139" t="s">
        <v>156</v>
      </c>
      <c r="C208" s="140"/>
      <c r="D208" s="139" t="s">
        <v>273</v>
      </c>
      <c r="E208" s="141" t="s">
        <v>257</v>
      </c>
      <c r="F208" s="143">
        <v>2</v>
      </c>
      <c r="G208" s="143" t="s">
        <v>102</v>
      </c>
      <c r="H208" s="140"/>
      <c r="I208" s="140">
        <v>28</v>
      </c>
      <c r="J208" s="140">
        <v>42</v>
      </c>
      <c r="K208" s="140">
        <f>J208-I208+1</f>
        <v>15</v>
      </c>
      <c r="L208" s="140">
        <v>30</v>
      </c>
      <c r="M208" s="140"/>
      <c r="N208" s="144">
        <f>L208/K208</f>
        <v>2</v>
      </c>
      <c r="O208" s="145">
        <f>M208/6</f>
        <v>0</v>
      </c>
      <c r="P208" s="142"/>
      <c r="Q208" s="146">
        <f>IF(K208=0,0,L208)</f>
        <v>30</v>
      </c>
      <c r="R208" s="147">
        <f>IF(K208=0,0,M208/1.5)</f>
        <v>0</v>
      </c>
      <c r="S208" s="145">
        <f>P208+Q208+R208</f>
        <v>30</v>
      </c>
      <c r="T208" s="148"/>
      <c r="U208" s="148"/>
      <c r="V208" s="148"/>
      <c r="W208" s="148"/>
      <c r="X208" s="149"/>
      <c r="Y208" s="150"/>
    </row>
    <row r="209" spans="1:25">
      <c r="A209" s="151" t="s">
        <v>136</v>
      </c>
      <c r="B209" s="139" t="s">
        <v>155</v>
      </c>
      <c r="C209" s="140"/>
      <c r="D209" s="139" t="s">
        <v>273</v>
      </c>
      <c r="E209" s="141" t="s">
        <v>257</v>
      </c>
      <c r="F209" s="143">
        <v>2</v>
      </c>
      <c r="G209" s="143" t="s">
        <v>108</v>
      </c>
      <c r="H209" s="140"/>
      <c r="I209" s="140">
        <v>28</v>
      </c>
      <c r="J209" s="140">
        <v>42</v>
      </c>
      <c r="K209" s="140">
        <f>J209-I209+1</f>
        <v>15</v>
      </c>
      <c r="L209" s="140">
        <v>30</v>
      </c>
      <c r="M209" s="140"/>
      <c r="N209" s="144">
        <f>L209/K209</f>
        <v>2</v>
      </c>
      <c r="O209" s="145">
        <f>M209/6</f>
        <v>0</v>
      </c>
      <c r="P209" s="142"/>
      <c r="Q209" s="146">
        <f>IF(K209=0,0,L209)</f>
        <v>30</v>
      </c>
      <c r="R209" s="147">
        <f>IF(K209=0,0,M209/1.5)</f>
        <v>0</v>
      </c>
      <c r="S209" s="145">
        <f>P209+Q209+R209</f>
        <v>30</v>
      </c>
      <c r="T209" s="148"/>
      <c r="U209" s="148"/>
      <c r="V209" s="148"/>
      <c r="W209" s="148"/>
      <c r="X209" s="149"/>
      <c r="Y209" s="150"/>
    </row>
    <row r="210" spans="1:25">
      <c r="A210" s="151" t="s">
        <v>137</v>
      </c>
      <c r="B210" s="139" t="s">
        <v>158</v>
      </c>
      <c r="C210" s="140"/>
      <c r="D210" s="139" t="s">
        <v>273</v>
      </c>
      <c r="E210" s="141" t="s">
        <v>257</v>
      </c>
      <c r="F210" s="143">
        <v>3</v>
      </c>
      <c r="G210" s="143" t="s">
        <v>108</v>
      </c>
      <c r="H210" s="140"/>
      <c r="I210" s="140">
        <v>28</v>
      </c>
      <c r="J210" s="140">
        <v>42</v>
      </c>
      <c r="K210" s="140">
        <f>J210-I210+1</f>
        <v>15</v>
      </c>
      <c r="L210" s="140">
        <v>30</v>
      </c>
      <c r="M210" s="140"/>
      <c r="N210" s="144">
        <f>L210/K210</f>
        <v>2</v>
      </c>
      <c r="O210" s="145">
        <f>M210/6</f>
        <v>0</v>
      </c>
      <c r="P210" s="142"/>
      <c r="Q210" s="146">
        <f>IF(K210=0,0,L210)</f>
        <v>30</v>
      </c>
      <c r="R210" s="147">
        <f>IF(K210=0,0,M210/1.5)</f>
        <v>0</v>
      </c>
      <c r="S210" s="145">
        <f>P210+Q210+R210</f>
        <v>30</v>
      </c>
      <c r="T210" s="148"/>
      <c r="U210" s="148"/>
      <c r="V210" s="148"/>
      <c r="W210" s="148"/>
      <c r="X210" s="149"/>
      <c r="Y210" s="150"/>
    </row>
    <row r="211" spans="1:25">
      <c r="A211" s="151"/>
      <c r="B211" s="139"/>
      <c r="C211" s="140"/>
      <c r="D211" s="139"/>
      <c r="E211" s="141"/>
      <c r="F211" s="143"/>
      <c r="G211" s="143"/>
      <c r="H211" s="140"/>
      <c r="I211" s="140"/>
      <c r="J211" s="140"/>
      <c r="K211" s="140"/>
      <c r="L211" s="140"/>
      <c r="M211" s="140"/>
      <c r="N211" s="144"/>
      <c r="O211" s="145"/>
      <c r="P211" s="142"/>
      <c r="Q211" s="146"/>
      <c r="R211" s="147"/>
      <c r="S211" s="145"/>
      <c r="T211" s="148"/>
      <c r="U211" s="148"/>
      <c r="V211" s="148"/>
      <c r="W211" s="148"/>
      <c r="X211" s="149"/>
      <c r="Y211" s="150"/>
    </row>
    <row r="212" spans="1:25">
      <c r="A212" s="151" t="s">
        <v>134</v>
      </c>
      <c r="B212" s="139" t="s">
        <v>157</v>
      </c>
      <c r="C212" s="140"/>
      <c r="D212" s="139" t="s">
        <v>277</v>
      </c>
      <c r="E212" s="141" t="s">
        <v>257</v>
      </c>
      <c r="F212" s="143">
        <v>5</v>
      </c>
      <c r="G212" s="143" t="s">
        <v>74</v>
      </c>
      <c r="H212" s="140"/>
      <c r="I212" s="140">
        <v>28</v>
      </c>
      <c r="J212" s="140">
        <v>42</v>
      </c>
      <c r="K212" s="140">
        <f t="shared" ref="K212" si="148">J212-I212+1</f>
        <v>15</v>
      </c>
      <c r="L212" s="140">
        <v>30</v>
      </c>
      <c r="M212" s="140"/>
      <c r="N212" s="144">
        <f t="shared" ref="N212" si="149">L212/K212</f>
        <v>2</v>
      </c>
      <c r="O212" s="145">
        <f t="shared" ref="O212" si="150">M212/6</f>
        <v>0</v>
      </c>
      <c r="P212" s="142"/>
      <c r="Q212" s="146">
        <f t="shared" ref="Q212" si="151">IF(K212=0,0,L212)</f>
        <v>30</v>
      </c>
      <c r="R212" s="147">
        <f t="shared" ref="R212" si="152">IF(K212=0,0,M212/1.5)</f>
        <v>0</v>
      </c>
      <c r="S212" s="145">
        <f t="shared" ref="S212" si="153">P212+Q212+R212</f>
        <v>30</v>
      </c>
      <c r="T212" s="148"/>
      <c r="U212" s="148"/>
      <c r="V212" s="148"/>
      <c r="W212" s="148"/>
      <c r="X212" s="149"/>
      <c r="Y212" s="150"/>
    </row>
    <row r="213" spans="1:25">
      <c r="A213" s="151" t="s">
        <v>136</v>
      </c>
      <c r="B213" s="139" t="s">
        <v>159</v>
      </c>
      <c r="C213" s="140"/>
      <c r="D213" s="139" t="s">
        <v>277</v>
      </c>
      <c r="E213" s="141" t="s">
        <v>257</v>
      </c>
      <c r="F213" s="143">
        <v>6</v>
      </c>
      <c r="G213" s="143" t="s">
        <v>77</v>
      </c>
      <c r="H213" s="140"/>
      <c r="I213" s="140">
        <v>28</v>
      </c>
      <c r="J213" s="140">
        <v>42</v>
      </c>
      <c r="K213" s="140">
        <f>J213-I213+1</f>
        <v>15</v>
      </c>
      <c r="L213" s="140">
        <v>30</v>
      </c>
      <c r="M213" s="140"/>
      <c r="N213" s="144">
        <f>L213/K213</f>
        <v>2</v>
      </c>
      <c r="O213" s="145">
        <f>M213/6</f>
        <v>0</v>
      </c>
      <c r="P213" s="142"/>
      <c r="Q213" s="146">
        <f>IF(K213=0,0,L213)</f>
        <v>30</v>
      </c>
      <c r="R213" s="147">
        <f>IF(K213=0,0,M213/1.5)</f>
        <v>0</v>
      </c>
      <c r="S213" s="145">
        <f>P213+Q213+R213</f>
        <v>30</v>
      </c>
      <c r="T213" s="148"/>
      <c r="U213" s="148"/>
      <c r="V213" s="148"/>
      <c r="W213" s="148"/>
      <c r="X213" s="149"/>
      <c r="Y213" s="150"/>
    </row>
    <row r="214" spans="1:25">
      <c r="A214" s="151"/>
      <c r="B214" s="139"/>
      <c r="C214" s="140"/>
      <c r="D214" s="139"/>
      <c r="E214" s="141"/>
      <c r="F214" s="143"/>
      <c r="G214" s="143"/>
      <c r="H214" s="140"/>
      <c r="I214" s="140"/>
      <c r="J214" s="140"/>
      <c r="K214" s="140"/>
      <c r="L214" s="140"/>
      <c r="M214" s="140"/>
      <c r="N214" s="144"/>
      <c r="O214" s="145"/>
      <c r="P214" s="142"/>
      <c r="Q214" s="146"/>
      <c r="R214" s="147"/>
      <c r="S214" s="145"/>
      <c r="T214" s="148"/>
      <c r="U214" s="148"/>
      <c r="V214" s="148"/>
      <c r="W214" s="148"/>
      <c r="X214" s="149"/>
      <c r="Y214" s="150"/>
    </row>
    <row r="215" spans="1:25">
      <c r="A215" s="151" t="s">
        <v>137</v>
      </c>
      <c r="B215" s="139" t="s">
        <v>153</v>
      </c>
      <c r="C215" s="140"/>
      <c r="D215" s="139" t="s">
        <v>271</v>
      </c>
      <c r="E215" s="141" t="s">
        <v>257</v>
      </c>
      <c r="F215" s="143">
        <v>5</v>
      </c>
      <c r="G215" s="143" t="s">
        <v>74</v>
      </c>
      <c r="H215" s="140"/>
      <c r="I215" s="140">
        <v>28</v>
      </c>
      <c r="J215" s="140">
        <v>42</v>
      </c>
      <c r="K215" s="140">
        <f t="shared" ref="K215" si="154">J215-I215+1</f>
        <v>15</v>
      </c>
      <c r="L215" s="140">
        <v>30</v>
      </c>
      <c r="M215" s="140"/>
      <c r="N215" s="144">
        <f t="shared" ref="N215" si="155">L215/K215</f>
        <v>2</v>
      </c>
      <c r="O215" s="145">
        <f t="shared" ref="O215" si="156">M215/6</f>
        <v>0</v>
      </c>
      <c r="P215" s="142"/>
      <c r="Q215" s="146">
        <f t="shared" ref="Q215" si="157">IF(K215=0,0,L215)</f>
        <v>30</v>
      </c>
      <c r="R215" s="147">
        <f t="shared" ref="R215" si="158">IF(K215=0,0,M215/1.5)</f>
        <v>0</v>
      </c>
      <c r="S215" s="145">
        <f t="shared" ref="S215" si="159">P215+Q215+R215</f>
        <v>30</v>
      </c>
      <c r="T215" s="148"/>
      <c r="U215" s="148"/>
      <c r="V215" s="148"/>
      <c r="W215" s="148"/>
      <c r="X215" s="149"/>
      <c r="Y215" s="150"/>
    </row>
    <row r="216" spans="1:25">
      <c r="A216" s="151"/>
      <c r="B216" s="139"/>
      <c r="C216" s="140"/>
      <c r="D216" s="139"/>
      <c r="E216" s="141"/>
      <c r="F216" s="143"/>
      <c r="G216" s="143"/>
      <c r="H216" s="140"/>
      <c r="I216" s="140"/>
      <c r="J216" s="140"/>
      <c r="K216" s="140"/>
      <c r="L216" s="140"/>
      <c r="M216" s="140"/>
      <c r="N216" s="144"/>
      <c r="O216" s="145"/>
      <c r="P216" s="142"/>
      <c r="Q216" s="146"/>
      <c r="R216" s="147"/>
      <c r="S216" s="145"/>
      <c r="T216" s="148"/>
      <c r="U216" s="148"/>
      <c r="V216" s="148"/>
      <c r="W216" s="148"/>
      <c r="X216" s="149"/>
      <c r="Y216" s="150"/>
    </row>
    <row r="217" spans="1:25">
      <c r="A217" s="151" t="s">
        <v>160</v>
      </c>
      <c r="B217" s="139" t="s">
        <v>199</v>
      </c>
      <c r="C217" s="140"/>
      <c r="D217" s="139" t="s">
        <v>245</v>
      </c>
      <c r="E217" s="141" t="s">
        <v>246</v>
      </c>
      <c r="F217" s="143">
        <v>5</v>
      </c>
      <c r="G217" s="143" t="s">
        <v>82</v>
      </c>
      <c r="H217" s="140"/>
      <c r="I217" s="140">
        <v>28</v>
      </c>
      <c r="J217" s="140">
        <v>42</v>
      </c>
      <c r="K217" s="140">
        <f t="shared" ref="K217" si="160">J217-I217+1</f>
        <v>15</v>
      </c>
      <c r="L217" s="140">
        <v>60</v>
      </c>
      <c r="M217" s="140"/>
      <c r="N217" s="144">
        <f t="shared" ref="N217" si="161">L217/K217</f>
        <v>4</v>
      </c>
      <c r="O217" s="145">
        <f t="shared" ref="O217" si="162">M217/6</f>
        <v>0</v>
      </c>
      <c r="P217" s="142"/>
      <c r="Q217" s="146">
        <f t="shared" ref="Q217" si="163">IF(K217=0,0,L217)</f>
        <v>60</v>
      </c>
      <c r="R217" s="147">
        <f t="shared" ref="R217" si="164">IF(K217=0,0,M217/1.5)</f>
        <v>0</v>
      </c>
      <c r="S217" s="145">
        <f t="shared" ref="S217" si="165">P217+Q217+R217</f>
        <v>60</v>
      </c>
      <c r="T217" s="148"/>
      <c r="U217" s="148"/>
      <c r="V217" s="148"/>
      <c r="W217" s="148"/>
      <c r="X217" s="149"/>
      <c r="Y217" s="150"/>
    </row>
    <row r="218" spans="1:25">
      <c r="A218" s="151" t="s">
        <v>133</v>
      </c>
      <c r="B218" s="139" t="s">
        <v>151</v>
      </c>
      <c r="C218" s="140"/>
      <c r="D218" s="139" t="s">
        <v>273</v>
      </c>
      <c r="E218" s="141" t="s">
        <v>257</v>
      </c>
      <c r="F218" s="143">
        <v>6</v>
      </c>
      <c r="G218" s="143" t="s">
        <v>73</v>
      </c>
      <c r="H218" s="140"/>
      <c r="I218" s="140">
        <v>28</v>
      </c>
      <c r="J218" s="140">
        <v>42</v>
      </c>
      <c r="K218" s="140">
        <f>J218-I218+1</f>
        <v>15</v>
      </c>
      <c r="L218" s="140">
        <v>30</v>
      </c>
      <c r="M218" s="140"/>
      <c r="N218" s="144">
        <f>L218/K218</f>
        <v>2</v>
      </c>
      <c r="O218" s="145">
        <f>M218/6</f>
        <v>0</v>
      </c>
      <c r="P218" s="142"/>
      <c r="Q218" s="146">
        <f>IF(K218=0,0,L218)</f>
        <v>30</v>
      </c>
      <c r="R218" s="147">
        <f>IF(K218=0,0,M218/1.5)</f>
        <v>0</v>
      </c>
      <c r="S218" s="145">
        <f>P218+Q218+R218</f>
        <v>30</v>
      </c>
      <c r="T218" s="148"/>
      <c r="U218" s="148"/>
      <c r="V218" s="148"/>
      <c r="W218" s="148"/>
      <c r="X218" s="149"/>
      <c r="Y218" s="150"/>
    </row>
    <row r="219" spans="1:25">
      <c r="A219" s="151" t="s">
        <v>134</v>
      </c>
      <c r="B219" s="139" t="s">
        <v>152</v>
      </c>
      <c r="C219" s="140"/>
      <c r="D219" s="139" t="s">
        <v>245</v>
      </c>
      <c r="E219" s="141" t="s">
        <v>257</v>
      </c>
      <c r="F219" s="143">
        <v>2</v>
      </c>
      <c r="G219" s="143" t="s">
        <v>72</v>
      </c>
      <c r="H219" s="140"/>
      <c r="I219" s="140">
        <v>28</v>
      </c>
      <c r="J219" s="140">
        <v>42</v>
      </c>
      <c r="K219" s="140">
        <f>J219-I219+1</f>
        <v>15</v>
      </c>
      <c r="L219" s="140">
        <v>30</v>
      </c>
      <c r="M219" s="140"/>
      <c r="N219" s="144">
        <f>L219/K219</f>
        <v>2</v>
      </c>
      <c r="O219" s="145">
        <f>M219/6</f>
        <v>0</v>
      </c>
      <c r="P219" s="142"/>
      <c r="Q219" s="146">
        <f>IF(K219=0,0,L219)</f>
        <v>30</v>
      </c>
      <c r="R219" s="147">
        <f>IF(K219=0,0,M219/1.5)</f>
        <v>0</v>
      </c>
      <c r="S219" s="145">
        <f>P219+Q219+R219</f>
        <v>30</v>
      </c>
      <c r="T219" s="148"/>
      <c r="U219" s="148"/>
      <c r="V219" s="148"/>
      <c r="W219" s="148"/>
      <c r="X219" s="149"/>
      <c r="Y219" s="150"/>
    </row>
    <row r="220" spans="1:25">
      <c r="A220" s="151" t="s">
        <v>136</v>
      </c>
      <c r="B220" s="139" t="s">
        <v>154</v>
      </c>
      <c r="C220" s="140"/>
      <c r="D220" s="139" t="s">
        <v>245</v>
      </c>
      <c r="E220" s="141" t="s">
        <v>257</v>
      </c>
      <c r="F220" s="143">
        <v>2</v>
      </c>
      <c r="G220" s="143" t="s">
        <v>73</v>
      </c>
      <c r="H220" s="140"/>
      <c r="I220" s="140">
        <v>28</v>
      </c>
      <c r="J220" s="140">
        <v>42</v>
      </c>
      <c r="K220" s="140">
        <f>J220-I220+1</f>
        <v>15</v>
      </c>
      <c r="L220" s="140">
        <v>30</v>
      </c>
      <c r="M220" s="140"/>
      <c r="N220" s="144">
        <f>L220/K220</f>
        <v>2</v>
      </c>
      <c r="O220" s="145">
        <f>M220/6</f>
        <v>0</v>
      </c>
      <c r="P220" s="142"/>
      <c r="Q220" s="146">
        <f>IF(K220=0,0,L220)</f>
        <v>30</v>
      </c>
      <c r="R220" s="147">
        <f>IF(K220=0,0,M220/1.5)</f>
        <v>0</v>
      </c>
      <c r="S220" s="145">
        <f>P220+Q220+R220</f>
        <v>30</v>
      </c>
      <c r="T220" s="148"/>
      <c r="U220" s="148"/>
      <c r="V220" s="148"/>
      <c r="W220" s="148"/>
      <c r="X220" s="149"/>
      <c r="Y220" s="150"/>
    </row>
    <row r="221" spans="1:25">
      <c r="A221" s="151"/>
      <c r="B221" s="139"/>
      <c r="C221" s="140"/>
      <c r="D221" s="139"/>
      <c r="E221" s="141"/>
      <c r="F221" s="143"/>
      <c r="G221" s="143"/>
      <c r="H221" s="140"/>
      <c r="I221" s="140"/>
      <c r="J221" s="140"/>
      <c r="K221" s="140"/>
      <c r="L221" s="140"/>
      <c r="M221" s="140"/>
      <c r="N221" s="144"/>
      <c r="O221" s="145"/>
      <c r="P221" s="142"/>
      <c r="Q221" s="146"/>
      <c r="R221" s="147"/>
      <c r="S221" s="145"/>
      <c r="T221" s="148"/>
      <c r="U221" s="148"/>
      <c r="V221" s="148"/>
      <c r="W221" s="148"/>
      <c r="X221" s="149"/>
      <c r="Y221" s="150"/>
    </row>
    <row r="222" spans="1:25">
      <c r="A222" s="151" t="s">
        <v>133</v>
      </c>
      <c r="B222" s="139" t="s">
        <v>151</v>
      </c>
      <c r="C222" s="140"/>
      <c r="D222" s="139" t="s">
        <v>264</v>
      </c>
      <c r="E222" s="141" t="s">
        <v>236</v>
      </c>
      <c r="F222" s="143">
        <v>6</v>
      </c>
      <c r="G222" s="143" t="s">
        <v>72</v>
      </c>
      <c r="H222" s="140"/>
      <c r="I222" s="140">
        <v>28</v>
      </c>
      <c r="J222" s="140">
        <v>42</v>
      </c>
      <c r="K222" s="140">
        <f t="shared" ref="K222" si="166">J222-I222+1</f>
        <v>15</v>
      </c>
      <c r="L222" s="140">
        <v>30</v>
      </c>
      <c r="M222" s="140"/>
      <c r="N222" s="144">
        <f t="shared" ref="N222" si="167">L222/K222</f>
        <v>2</v>
      </c>
      <c r="O222" s="145">
        <f t="shared" ref="O222" si="168">M222/6</f>
        <v>0</v>
      </c>
      <c r="P222" s="142"/>
      <c r="Q222" s="146">
        <f t="shared" ref="Q222" si="169">IF(K222=0,0,L222)</f>
        <v>30</v>
      </c>
      <c r="R222" s="147">
        <f t="shared" ref="R222" si="170">IF(K222=0,0,M222/1.5)</f>
        <v>0</v>
      </c>
      <c r="S222" s="145">
        <f t="shared" ref="S222" si="171">P222+Q222+R222</f>
        <v>30</v>
      </c>
      <c r="T222" s="148"/>
      <c r="U222" s="148"/>
      <c r="V222" s="148"/>
      <c r="W222" s="148"/>
      <c r="X222" s="149"/>
      <c r="Y222" s="150"/>
    </row>
    <row r="223" spans="1:25">
      <c r="A223" s="151" t="s">
        <v>137</v>
      </c>
      <c r="B223" s="139" t="s">
        <v>153</v>
      </c>
      <c r="C223" s="140"/>
      <c r="D223" s="139" t="s">
        <v>264</v>
      </c>
      <c r="E223" s="141" t="s">
        <v>236</v>
      </c>
      <c r="F223" s="143">
        <v>5</v>
      </c>
      <c r="G223" s="143" t="s">
        <v>72</v>
      </c>
      <c r="H223" s="140"/>
      <c r="I223" s="140">
        <v>28</v>
      </c>
      <c r="J223" s="140">
        <v>42</v>
      </c>
      <c r="K223" s="140">
        <f>J223-I223+1</f>
        <v>15</v>
      </c>
      <c r="L223" s="140">
        <v>30</v>
      </c>
      <c r="M223" s="140"/>
      <c r="N223" s="144">
        <f>L223/K223</f>
        <v>2</v>
      </c>
      <c r="O223" s="145">
        <f>M223/6</f>
        <v>0</v>
      </c>
      <c r="P223" s="142"/>
      <c r="Q223" s="146">
        <f>IF(K223=0,0,L223)</f>
        <v>30</v>
      </c>
      <c r="R223" s="147">
        <f>IF(K223=0,0,M223/1.5)</f>
        <v>0</v>
      </c>
      <c r="S223" s="145">
        <f>P223+Q223+R223</f>
        <v>30</v>
      </c>
      <c r="T223" s="148"/>
      <c r="U223" s="148"/>
      <c r="V223" s="148"/>
      <c r="W223" s="148"/>
      <c r="X223" s="149"/>
      <c r="Y223" s="150"/>
    </row>
    <row r="224" spans="1:25">
      <c r="A224" s="151" t="s">
        <v>135</v>
      </c>
      <c r="B224" s="139" t="s">
        <v>154</v>
      </c>
      <c r="C224" s="140"/>
      <c r="D224" s="139" t="s">
        <v>264</v>
      </c>
      <c r="E224" s="141" t="s">
        <v>236</v>
      </c>
      <c r="F224" s="143">
        <v>5</v>
      </c>
      <c r="G224" s="143" t="s">
        <v>73</v>
      </c>
      <c r="H224" s="140"/>
      <c r="I224" s="140">
        <v>28</v>
      </c>
      <c r="J224" s="140">
        <v>42</v>
      </c>
      <c r="K224" s="140">
        <f>J224-I224+1</f>
        <v>15</v>
      </c>
      <c r="L224" s="140">
        <v>30</v>
      </c>
      <c r="M224" s="140"/>
      <c r="N224" s="144">
        <f>L224/K224</f>
        <v>2</v>
      </c>
      <c r="O224" s="145">
        <f>M224/6</f>
        <v>0</v>
      </c>
      <c r="P224" s="142"/>
      <c r="Q224" s="146">
        <f>IF(K224=0,0,L224)</f>
        <v>30</v>
      </c>
      <c r="R224" s="147">
        <f>IF(K224=0,0,M224/1.5)</f>
        <v>0</v>
      </c>
      <c r="S224" s="145">
        <f>P224+Q224+R224</f>
        <v>30</v>
      </c>
      <c r="T224" s="148"/>
      <c r="U224" s="148"/>
      <c r="V224" s="148"/>
      <c r="W224" s="148"/>
      <c r="X224" s="149"/>
      <c r="Y224" s="150"/>
    </row>
    <row r="225" spans="1:25">
      <c r="A225" s="151"/>
      <c r="B225" s="139"/>
      <c r="C225" s="140"/>
      <c r="D225" s="139"/>
      <c r="E225" s="141"/>
      <c r="F225" s="143"/>
      <c r="G225" s="143"/>
      <c r="H225" s="140"/>
      <c r="I225" s="140"/>
      <c r="J225" s="140"/>
      <c r="K225" s="140"/>
      <c r="L225" s="140"/>
      <c r="M225" s="140"/>
      <c r="N225" s="144"/>
      <c r="O225" s="145"/>
      <c r="P225" s="142"/>
      <c r="Q225" s="146"/>
      <c r="R225" s="147"/>
      <c r="S225" s="145"/>
      <c r="T225" s="148"/>
      <c r="U225" s="148"/>
      <c r="V225" s="148"/>
      <c r="W225" s="148"/>
      <c r="X225" s="149"/>
      <c r="Y225" s="150"/>
    </row>
    <row r="226" spans="1:25">
      <c r="A226" s="151" t="s">
        <v>134</v>
      </c>
      <c r="B226" s="139" t="s">
        <v>152</v>
      </c>
      <c r="C226" s="140"/>
      <c r="D226" s="139" t="s">
        <v>266</v>
      </c>
      <c r="E226" s="141" t="s">
        <v>236</v>
      </c>
      <c r="F226" s="143">
        <v>2</v>
      </c>
      <c r="G226" s="143" t="s">
        <v>74</v>
      </c>
      <c r="H226" s="140"/>
      <c r="I226" s="140">
        <v>28</v>
      </c>
      <c r="J226" s="140">
        <v>42</v>
      </c>
      <c r="K226" s="140">
        <f>J226-I226+1</f>
        <v>15</v>
      </c>
      <c r="L226" s="140">
        <v>30</v>
      </c>
      <c r="M226" s="140"/>
      <c r="N226" s="144">
        <f>L226/K226</f>
        <v>2</v>
      </c>
      <c r="O226" s="145">
        <f>M226/6</f>
        <v>0</v>
      </c>
      <c r="P226" s="142"/>
      <c r="Q226" s="146">
        <f>IF(K226=0,0,L226)</f>
        <v>30</v>
      </c>
      <c r="R226" s="147">
        <f>IF(K226=0,0,M226/1.5)</f>
        <v>0</v>
      </c>
      <c r="S226" s="145">
        <f>P226+Q226+R226</f>
        <v>30</v>
      </c>
      <c r="T226" s="148"/>
      <c r="U226" s="148"/>
      <c r="V226" s="148"/>
      <c r="W226" s="148"/>
      <c r="X226" s="149"/>
      <c r="Y226" s="150"/>
    </row>
    <row r="227" spans="1:25">
      <c r="A227" s="138" t="s">
        <v>148</v>
      </c>
      <c r="B227" s="139" t="s">
        <v>232</v>
      </c>
      <c r="C227" s="140"/>
      <c r="D227" s="139" t="s">
        <v>266</v>
      </c>
      <c r="E227" s="142" t="s">
        <v>236</v>
      </c>
      <c r="F227" s="140" t="s">
        <v>72</v>
      </c>
      <c r="G227" s="143" t="s">
        <v>74</v>
      </c>
      <c r="H227" s="140"/>
      <c r="I227" s="140">
        <v>33</v>
      </c>
      <c r="J227" s="140">
        <v>43</v>
      </c>
      <c r="K227" s="140">
        <f>J227-I227+1</f>
        <v>11</v>
      </c>
      <c r="L227" s="140">
        <v>40</v>
      </c>
      <c r="M227" s="140"/>
      <c r="N227" s="144">
        <f>L227/K227</f>
        <v>3.6363636363636362</v>
      </c>
      <c r="O227" s="145">
        <f>M227/6</f>
        <v>0</v>
      </c>
      <c r="P227" s="142"/>
      <c r="Q227" s="146">
        <f>IF(K227=0,0,L227)</f>
        <v>40</v>
      </c>
      <c r="R227" s="147">
        <f>IF(K227=0,0,M227/1.5)</f>
        <v>0</v>
      </c>
      <c r="S227" s="145">
        <f>P227+Q227+R227</f>
        <v>40</v>
      </c>
      <c r="T227" s="142"/>
      <c r="U227" s="142"/>
      <c r="V227" s="142"/>
      <c r="W227" s="142"/>
      <c r="X227" s="149"/>
      <c r="Y227" s="150"/>
    </row>
    <row r="228" spans="1:25">
      <c r="A228" s="138" t="s">
        <v>148</v>
      </c>
      <c r="B228" s="139" t="s">
        <v>232</v>
      </c>
      <c r="C228" s="140"/>
      <c r="D228" s="139" t="s">
        <v>266</v>
      </c>
      <c r="E228" s="142" t="s">
        <v>236</v>
      </c>
      <c r="F228" s="140">
        <v>2</v>
      </c>
      <c r="G228" s="143" t="s">
        <v>75</v>
      </c>
      <c r="H228" s="140"/>
      <c r="I228" s="140">
        <v>37</v>
      </c>
      <c r="J228" s="140">
        <v>43</v>
      </c>
      <c r="K228" s="140">
        <f>J228-I228+1</f>
        <v>7</v>
      </c>
      <c r="L228" s="140">
        <v>20</v>
      </c>
      <c r="M228" s="140"/>
      <c r="N228" s="144">
        <f>L228/K228</f>
        <v>2.8571428571428572</v>
      </c>
      <c r="O228" s="145">
        <f>M228/6</f>
        <v>0</v>
      </c>
      <c r="P228" s="142"/>
      <c r="Q228" s="146">
        <f>IF(K228=0,0,L228)</f>
        <v>20</v>
      </c>
      <c r="R228" s="147">
        <f>IF(K228=0,0,M228/1.5)</f>
        <v>0</v>
      </c>
      <c r="S228" s="145">
        <f>P228+Q228+R228</f>
        <v>20</v>
      </c>
      <c r="T228" s="142"/>
      <c r="U228" s="142"/>
      <c r="V228" s="142"/>
      <c r="W228" s="142"/>
      <c r="X228" s="149"/>
      <c r="Y228" s="150"/>
    </row>
    <row r="229" spans="1:25">
      <c r="A229" s="151"/>
      <c r="B229" s="139"/>
      <c r="C229" s="140"/>
      <c r="D229" s="139"/>
      <c r="E229" s="141"/>
      <c r="F229" s="143"/>
      <c r="G229" s="143"/>
      <c r="H229" s="140"/>
      <c r="I229" s="140"/>
      <c r="J229" s="140"/>
      <c r="K229" s="140"/>
      <c r="L229" s="140"/>
      <c r="M229" s="140"/>
      <c r="N229" s="144"/>
      <c r="O229" s="145"/>
      <c r="P229" s="142"/>
      <c r="Q229" s="146"/>
      <c r="R229" s="147"/>
      <c r="S229" s="145"/>
      <c r="T229" s="148"/>
      <c r="U229" s="148"/>
      <c r="V229" s="148"/>
      <c r="W229" s="148"/>
      <c r="X229" s="149"/>
      <c r="Y229" s="150"/>
    </row>
    <row r="230" spans="1:25">
      <c r="A230" s="151" t="s">
        <v>136</v>
      </c>
      <c r="B230" s="139" t="s">
        <v>155</v>
      </c>
      <c r="C230" s="140"/>
      <c r="D230" s="139" t="s">
        <v>272</v>
      </c>
      <c r="E230" s="141" t="s">
        <v>236</v>
      </c>
      <c r="F230" s="143">
        <v>2</v>
      </c>
      <c r="G230" s="143" t="s">
        <v>102</v>
      </c>
      <c r="H230" s="140"/>
      <c r="I230" s="140">
        <v>28</v>
      </c>
      <c r="J230" s="140">
        <v>42</v>
      </c>
      <c r="K230" s="140">
        <f t="shared" ref="K230" si="172">J230-I230+1</f>
        <v>15</v>
      </c>
      <c r="L230" s="140">
        <v>30</v>
      </c>
      <c r="M230" s="140"/>
      <c r="N230" s="144">
        <f t="shared" ref="N230" si="173">L230/K230</f>
        <v>2</v>
      </c>
      <c r="O230" s="145">
        <f t="shared" ref="O230" si="174">M230/6</f>
        <v>0</v>
      </c>
      <c r="P230" s="142"/>
      <c r="Q230" s="146">
        <f t="shared" ref="Q230" si="175">IF(K230=0,0,L230)</f>
        <v>30</v>
      </c>
      <c r="R230" s="147">
        <f t="shared" ref="R230" si="176">IF(K230=0,0,M230/1.5)</f>
        <v>0</v>
      </c>
      <c r="S230" s="145">
        <f t="shared" ref="S230" si="177">P230+Q230+R230</f>
        <v>30</v>
      </c>
      <c r="T230" s="148"/>
      <c r="U230" s="148"/>
      <c r="V230" s="148"/>
      <c r="W230" s="148"/>
      <c r="X230" s="149"/>
      <c r="Y230" s="150"/>
    </row>
    <row r="231" spans="1:25">
      <c r="A231" s="151" t="s">
        <v>148</v>
      </c>
      <c r="B231" s="139" t="s">
        <v>159</v>
      </c>
      <c r="C231" s="140"/>
      <c r="D231" s="139" t="s">
        <v>272</v>
      </c>
      <c r="E231" s="141" t="s">
        <v>236</v>
      </c>
      <c r="F231" s="143">
        <v>2</v>
      </c>
      <c r="G231" s="143" t="s">
        <v>108</v>
      </c>
      <c r="H231" s="140"/>
      <c r="I231" s="140">
        <v>28</v>
      </c>
      <c r="J231" s="140">
        <v>42</v>
      </c>
      <c r="K231" s="140">
        <f>J231-I231+1</f>
        <v>15</v>
      </c>
      <c r="L231" s="140">
        <v>30</v>
      </c>
      <c r="M231" s="140"/>
      <c r="N231" s="144">
        <f>L231/K231</f>
        <v>2</v>
      </c>
      <c r="O231" s="145">
        <f>M231/6</f>
        <v>0</v>
      </c>
      <c r="P231" s="142"/>
      <c r="Q231" s="146">
        <f>IF(K231=0,0,L231)</f>
        <v>30</v>
      </c>
      <c r="R231" s="147">
        <f>IF(K231=0,0,M231/1.5)</f>
        <v>0</v>
      </c>
      <c r="S231" s="145">
        <f>P231+Q231+R231</f>
        <v>30</v>
      </c>
      <c r="T231" s="148"/>
      <c r="U231" s="148"/>
      <c r="V231" s="148"/>
      <c r="W231" s="148"/>
      <c r="X231" s="149"/>
      <c r="Y231" s="150"/>
    </row>
    <row r="232" spans="1:25">
      <c r="A232" s="151" t="s">
        <v>134</v>
      </c>
      <c r="B232" s="139" t="s">
        <v>156</v>
      </c>
      <c r="C232" s="140"/>
      <c r="D232" s="139" t="s">
        <v>272</v>
      </c>
      <c r="E232" s="141" t="s">
        <v>236</v>
      </c>
      <c r="F232" s="143">
        <v>2</v>
      </c>
      <c r="G232" s="143" t="s">
        <v>150</v>
      </c>
      <c r="H232" s="140"/>
      <c r="I232" s="140">
        <v>28</v>
      </c>
      <c r="J232" s="140">
        <v>42</v>
      </c>
      <c r="K232" s="140">
        <f>J232-I232+1</f>
        <v>15</v>
      </c>
      <c r="L232" s="140">
        <v>30</v>
      </c>
      <c r="M232" s="140"/>
      <c r="N232" s="144">
        <f>L232/K232</f>
        <v>2</v>
      </c>
      <c r="O232" s="145">
        <f>M232/6</f>
        <v>0</v>
      </c>
      <c r="P232" s="142"/>
      <c r="Q232" s="146">
        <f>IF(K232=0,0,L232)</f>
        <v>30</v>
      </c>
      <c r="R232" s="147">
        <f>IF(K232=0,0,M232/1.5)</f>
        <v>0</v>
      </c>
      <c r="S232" s="145">
        <f>P232+Q232+R232</f>
        <v>30</v>
      </c>
      <c r="T232" s="148"/>
      <c r="U232" s="148"/>
      <c r="V232" s="148"/>
      <c r="W232" s="148"/>
      <c r="X232" s="149"/>
      <c r="Y232" s="150"/>
    </row>
    <row r="233" spans="1:25">
      <c r="A233" s="151" t="s">
        <v>137</v>
      </c>
      <c r="B233" s="139" t="s">
        <v>157</v>
      </c>
      <c r="C233" s="140"/>
      <c r="D233" s="139" t="s">
        <v>272</v>
      </c>
      <c r="E233" s="141" t="s">
        <v>236</v>
      </c>
      <c r="F233" s="143">
        <v>3</v>
      </c>
      <c r="G233" s="143" t="s">
        <v>77</v>
      </c>
      <c r="H233" s="140"/>
      <c r="I233" s="140">
        <v>28</v>
      </c>
      <c r="J233" s="140">
        <v>42</v>
      </c>
      <c r="K233" s="140">
        <f>J233-I233+1</f>
        <v>15</v>
      </c>
      <c r="L233" s="140">
        <v>30</v>
      </c>
      <c r="M233" s="140"/>
      <c r="N233" s="144">
        <f>L233/K233</f>
        <v>2</v>
      </c>
      <c r="O233" s="145">
        <f>M233/6</f>
        <v>0</v>
      </c>
      <c r="P233" s="142"/>
      <c r="Q233" s="146">
        <f>IF(K233=0,0,L233)</f>
        <v>30</v>
      </c>
      <c r="R233" s="147">
        <f>IF(K233=0,0,M233/1.5)</f>
        <v>0</v>
      </c>
      <c r="S233" s="145">
        <f>P233+Q233+R233</f>
        <v>30</v>
      </c>
      <c r="T233" s="148"/>
      <c r="U233" s="148"/>
      <c r="V233" s="148"/>
      <c r="W233" s="148"/>
      <c r="X233" s="149"/>
      <c r="Y233" s="150"/>
    </row>
    <row r="234" spans="1:25">
      <c r="A234" s="151" t="s">
        <v>137</v>
      </c>
      <c r="B234" s="139" t="s">
        <v>158</v>
      </c>
      <c r="C234" s="140"/>
      <c r="D234" s="139" t="s">
        <v>272</v>
      </c>
      <c r="E234" s="141" t="s">
        <v>236</v>
      </c>
      <c r="F234" s="143">
        <v>7</v>
      </c>
      <c r="G234" s="143" t="s">
        <v>108</v>
      </c>
      <c r="H234" s="140"/>
      <c r="I234" s="140">
        <v>28</v>
      </c>
      <c r="J234" s="140">
        <v>42</v>
      </c>
      <c r="K234" s="140">
        <f t="shared" ref="K234" si="178">J234-I234+1</f>
        <v>15</v>
      </c>
      <c r="L234" s="140">
        <v>30</v>
      </c>
      <c r="M234" s="140"/>
      <c r="N234" s="144">
        <f t="shared" ref="N234" si="179">L234/K234</f>
        <v>2</v>
      </c>
      <c r="O234" s="145">
        <f t="shared" ref="O234" si="180">M234/6</f>
        <v>0</v>
      </c>
      <c r="P234" s="142"/>
      <c r="Q234" s="146">
        <f t="shared" ref="Q234" si="181">IF(K234=0,0,L234)</f>
        <v>30</v>
      </c>
      <c r="R234" s="147">
        <f t="shared" ref="R234" si="182">IF(K234=0,0,M234/1.5)</f>
        <v>0</v>
      </c>
      <c r="S234" s="145">
        <f t="shared" ref="S234" si="183">P234+Q234+R234</f>
        <v>30</v>
      </c>
      <c r="T234" s="148"/>
      <c r="U234" s="148"/>
      <c r="V234" s="148"/>
      <c r="W234" s="148"/>
      <c r="X234" s="149"/>
      <c r="Y234" s="150"/>
    </row>
  </sheetData>
  <sortState ref="D164:G212">
    <sortCondition ref="D1"/>
  </sortState>
  <mergeCells count="1">
    <mergeCell ref="A160:Y16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4"/>
  <sheetViews>
    <sheetView tabSelected="1" workbookViewId="0">
      <selection activeCell="A13" sqref="A13"/>
    </sheetView>
  </sheetViews>
  <sheetFormatPr defaultRowHeight="15"/>
  <cols>
    <col min="1" max="1" width="9" style="134"/>
    <col min="2" max="2" width="16" style="103" customWidth="1"/>
    <col min="3" max="3" width="4.75" style="103" hidden="1" customWidth="1"/>
    <col min="4" max="4" width="22.25" style="103" customWidth="1"/>
    <col min="5" max="5" width="26" style="103" customWidth="1"/>
    <col min="6" max="6" width="9" style="103" customWidth="1"/>
    <col min="7" max="7" width="13.25" style="103" customWidth="1"/>
    <col min="8" max="10" width="5.75" style="103" customWidth="1"/>
    <col min="11" max="11" width="5.875" style="103" customWidth="1"/>
    <col min="12" max="12" width="5.75" style="103" customWidth="1"/>
    <col min="13" max="15" width="5.75" style="103" hidden="1" customWidth="1"/>
    <col min="16" max="17" width="5.25" style="103" hidden="1" customWidth="1"/>
    <col min="18" max="18" width="5.75" style="103" hidden="1" customWidth="1"/>
    <col min="19" max="19" width="5.25" style="103" customWidth="1"/>
    <col min="20" max="23" width="5.375" style="103" customWidth="1"/>
    <col min="24" max="24" width="5.375" style="131" customWidth="1"/>
    <col min="25" max="25" width="5.375" style="97" customWidth="1"/>
    <col min="26" max="16384" width="9" style="103"/>
  </cols>
  <sheetData>
    <row r="1" spans="1:25" ht="25.5">
      <c r="A1" s="132" t="s">
        <v>15</v>
      </c>
      <c r="B1" s="99" t="s">
        <v>16</v>
      </c>
      <c r="C1" s="100" t="s">
        <v>0</v>
      </c>
      <c r="D1" s="99" t="s">
        <v>17</v>
      </c>
      <c r="E1" s="99" t="s">
        <v>18</v>
      </c>
      <c r="F1" s="99" t="s">
        <v>19</v>
      </c>
      <c r="G1" s="99" t="s">
        <v>20</v>
      </c>
      <c r="H1" s="100" t="s">
        <v>1</v>
      </c>
      <c r="I1" s="99" t="s">
        <v>21</v>
      </c>
      <c r="J1" s="99" t="s">
        <v>22</v>
      </c>
      <c r="K1" s="100" t="s">
        <v>2</v>
      </c>
      <c r="L1" s="99" t="s">
        <v>33</v>
      </c>
      <c r="M1" s="99" t="s">
        <v>34</v>
      </c>
      <c r="N1" s="101" t="s">
        <v>3</v>
      </c>
      <c r="O1" s="101" t="s">
        <v>4</v>
      </c>
      <c r="P1" s="100" t="s">
        <v>32</v>
      </c>
      <c r="Q1" s="99" t="s">
        <v>5</v>
      </c>
      <c r="R1" s="99" t="s">
        <v>6</v>
      </c>
      <c r="S1" s="102" t="s">
        <v>7</v>
      </c>
      <c r="T1" s="102" t="s">
        <v>227</v>
      </c>
      <c r="U1" s="102" t="s">
        <v>228</v>
      </c>
      <c r="V1" s="102" t="s">
        <v>229</v>
      </c>
      <c r="W1" s="102" t="s">
        <v>230</v>
      </c>
      <c r="X1" s="102" t="s">
        <v>161</v>
      </c>
      <c r="Y1" s="102" t="s">
        <v>231</v>
      </c>
    </row>
    <row r="2" spans="1:25">
      <c r="A2" s="138" t="s">
        <v>132</v>
      </c>
      <c r="B2" s="139" t="s">
        <v>58</v>
      </c>
      <c r="C2" s="140"/>
      <c r="D2" s="139" t="s">
        <v>27</v>
      </c>
      <c r="E2" s="141" t="s">
        <v>181</v>
      </c>
      <c r="F2" s="140" t="s">
        <v>164</v>
      </c>
      <c r="G2" s="143" t="s">
        <v>75</v>
      </c>
      <c r="H2" s="140"/>
      <c r="I2" s="140">
        <v>35</v>
      </c>
      <c r="J2" s="140">
        <v>38</v>
      </c>
      <c r="K2" s="140">
        <f t="shared" ref="K2:K38" si="0">J2-I2+1</f>
        <v>4</v>
      </c>
      <c r="L2" s="140">
        <v>30</v>
      </c>
      <c r="M2" s="140"/>
      <c r="N2" s="144">
        <f t="shared" ref="N2:N38" si="1">L2/K2</f>
        <v>7.5</v>
      </c>
      <c r="O2" s="145">
        <f t="shared" ref="O2:O38" si="2">M2/6</f>
        <v>0</v>
      </c>
      <c r="P2" s="142"/>
      <c r="Q2" s="146">
        <f t="shared" ref="Q2:Q38" si="3">IF(K2=0,0,L2)</f>
        <v>30</v>
      </c>
      <c r="R2" s="147">
        <f t="shared" ref="R2:R23" si="4">IF(K2=0,0,M2/1.5)</f>
        <v>0</v>
      </c>
      <c r="S2" s="145">
        <f t="shared" ref="S2:S38" si="5">P2+Q2+R2</f>
        <v>30</v>
      </c>
      <c r="T2" s="142"/>
      <c r="U2" s="142"/>
      <c r="V2" s="142"/>
      <c r="W2" s="142"/>
      <c r="X2" s="149"/>
      <c r="Y2" s="150"/>
    </row>
    <row r="3" spans="1:25">
      <c r="A3" s="138" t="s">
        <v>132</v>
      </c>
      <c r="B3" s="139" t="s">
        <v>56</v>
      </c>
      <c r="C3" s="140"/>
      <c r="D3" s="141" t="s">
        <v>41</v>
      </c>
      <c r="E3" s="142" t="s">
        <v>182</v>
      </c>
      <c r="F3" s="143" t="s">
        <v>164</v>
      </c>
      <c r="G3" s="143" t="s">
        <v>83</v>
      </c>
      <c r="H3" s="140"/>
      <c r="I3" s="140">
        <v>35</v>
      </c>
      <c r="J3" s="140">
        <v>38</v>
      </c>
      <c r="K3" s="140">
        <f t="shared" si="0"/>
        <v>4</v>
      </c>
      <c r="L3" s="140">
        <v>30</v>
      </c>
      <c r="M3" s="140"/>
      <c r="N3" s="144">
        <f t="shared" si="1"/>
        <v>7.5</v>
      </c>
      <c r="O3" s="145">
        <f t="shared" si="2"/>
        <v>0</v>
      </c>
      <c r="P3" s="142"/>
      <c r="Q3" s="146">
        <f t="shared" si="3"/>
        <v>30</v>
      </c>
      <c r="R3" s="147">
        <f t="shared" si="4"/>
        <v>0</v>
      </c>
      <c r="S3" s="145">
        <f t="shared" si="5"/>
        <v>30</v>
      </c>
      <c r="T3" s="148"/>
      <c r="U3" s="148"/>
      <c r="V3" s="148"/>
      <c r="W3" s="148"/>
      <c r="X3" s="149"/>
      <c r="Y3" s="150"/>
    </row>
    <row r="4" spans="1:25">
      <c r="A4" s="138" t="s">
        <v>132</v>
      </c>
      <c r="B4" s="139" t="s">
        <v>171</v>
      </c>
      <c r="C4" s="140"/>
      <c r="D4" s="139" t="s">
        <v>45</v>
      </c>
      <c r="E4" s="142" t="s">
        <v>173</v>
      </c>
      <c r="F4" s="140" t="s">
        <v>174</v>
      </c>
      <c r="G4" s="143" t="s">
        <v>279</v>
      </c>
      <c r="H4" s="140"/>
      <c r="I4" s="140">
        <v>44</v>
      </c>
      <c r="J4" s="140">
        <v>46</v>
      </c>
      <c r="K4" s="140">
        <f t="shared" si="0"/>
        <v>3</v>
      </c>
      <c r="L4" s="140">
        <v>30</v>
      </c>
      <c r="M4" s="140"/>
      <c r="N4" s="144">
        <f t="shared" si="1"/>
        <v>10</v>
      </c>
      <c r="O4" s="145">
        <f t="shared" si="2"/>
        <v>0</v>
      </c>
      <c r="P4" s="142"/>
      <c r="Q4" s="146">
        <f t="shared" si="3"/>
        <v>30</v>
      </c>
      <c r="R4" s="147">
        <f t="shared" si="4"/>
        <v>0</v>
      </c>
      <c r="S4" s="145">
        <f t="shared" si="5"/>
        <v>30</v>
      </c>
      <c r="T4" s="142"/>
      <c r="U4" s="142"/>
      <c r="V4" s="142"/>
      <c r="W4" s="142"/>
      <c r="X4" s="149"/>
      <c r="Y4" s="150"/>
    </row>
    <row r="5" spans="1:25">
      <c r="A5" s="138" t="s">
        <v>132</v>
      </c>
      <c r="B5" s="139" t="s">
        <v>57</v>
      </c>
      <c r="C5" s="140"/>
      <c r="D5" s="139" t="s">
        <v>45</v>
      </c>
      <c r="E5" s="142" t="s">
        <v>173</v>
      </c>
      <c r="F5" s="143" t="s">
        <v>77</v>
      </c>
      <c r="G5" s="143" t="s">
        <v>179</v>
      </c>
      <c r="H5" s="140"/>
      <c r="I5" s="140">
        <v>44</v>
      </c>
      <c r="J5" s="140">
        <v>46</v>
      </c>
      <c r="K5" s="140">
        <f t="shared" si="0"/>
        <v>3</v>
      </c>
      <c r="L5" s="140">
        <v>30</v>
      </c>
      <c r="M5" s="140"/>
      <c r="N5" s="144">
        <f t="shared" si="1"/>
        <v>10</v>
      </c>
      <c r="O5" s="145">
        <f t="shared" si="2"/>
        <v>0</v>
      </c>
      <c r="P5" s="142"/>
      <c r="Q5" s="146">
        <f t="shared" si="3"/>
        <v>30</v>
      </c>
      <c r="R5" s="147">
        <f t="shared" si="4"/>
        <v>0</v>
      </c>
      <c r="S5" s="145">
        <f t="shared" si="5"/>
        <v>30</v>
      </c>
      <c r="T5" s="148"/>
      <c r="U5" s="148"/>
      <c r="V5" s="148"/>
      <c r="W5" s="148"/>
      <c r="X5" s="149"/>
      <c r="Y5" s="150"/>
    </row>
    <row r="6" spans="1:25">
      <c r="A6" s="138" t="s">
        <v>132</v>
      </c>
      <c r="B6" s="139" t="s">
        <v>56</v>
      </c>
      <c r="C6" s="140"/>
      <c r="D6" s="139" t="s">
        <v>39</v>
      </c>
      <c r="E6" s="142" t="s">
        <v>113</v>
      </c>
      <c r="F6" s="140">
        <v>2</v>
      </c>
      <c r="G6" s="143" t="s">
        <v>180</v>
      </c>
      <c r="H6" s="140"/>
      <c r="I6" s="140">
        <v>25</v>
      </c>
      <c r="J6" s="140">
        <v>34</v>
      </c>
      <c r="K6" s="140">
        <f t="shared" si="0"/>
        <v>10</v>
      </c>
      <c r="L6" s="140">
        <v>60</v>
      </c>
      <c r="M6" s="140"/>
      <c r="N6" s="144">
        <f t="shared" si="1"/>
        <v>6</v>
      </c>
      <c r="O6" s="145">
        <f t="shared" si="2"/>
        <v>0</v>
      </c>
      <c r="P6" s="142"/>
      <c r="Q6" s="146">
        <f t="shared" si="3"/>
        <v>60</v>
      </c>
      <c r="R6" s="147">
        <f t="shared" si="4"/>
        <v>0</v>
      </c>
      <c r="S6" s="145">
        <f t="shared" si="5"/>
        <v>60</v>
      </c>
      <c r="T6" s="142"/>
      <c r="U6" s="142"/>
      <c r="V6" s="142"/>
      <c r="W6" s="142"/>
      <c r="X6" s="149"/>
      <c r="Y6" s="150"/>
    </row>
    <row r="7" spans="1:25">
      <c r="A7" s="138" t="s">
        <v>132</v>
      </c>
      <c r="B7" s="139" t="s">
        <v>56</v>
      </c>
      <c r="C7" s="140"/>
      <c r="D7" s="139" t="s">
        <v>242</v>
      </c>
      <c r="E7" s="141" t="s">
        <v>233</v>
      </c>
      <c r="F7" s="143">
        <v>3</v>
      </c>
      <c r="G7" s="143" t="s">
        <v>234</v>
      </c>
      <c r="H7" s="140"/>
      <c r="I7" s="140">
        <v>25</v>
      </c>
      <c r="J7" s="140">
        <v>33</v>
      </c>
      <c r="K7" s="140">
        <f t="shared" si="0"/>
        <v>9</v>
      </c>
      <c r="L7" s="140">
        <v>45</v>
      </c>
      <c r="M7" s="140"/>
      <c r="N7" s="144">
        <f t="shared" si="1"/>
        <v>5</v>
      </c>
      <c r="O7" s="145">
        <f t="shared" si="2"/>
        <v>0</v>
      </c>
      <c r="P7" s="142"/>
      <c r="Q7" s="146">
        <f t="shared" si="3"/>
        <v>45</v>
      </c>
      <c r="R7" s="147">
        <f t="shared" si="4"/>
        <v>0</v>
      </c>
      <c r="S7" s="145">
        <f t="shared" si="5"/>
        <v>45</v>
      </c>
      <c r="T7" s="148"/>
      <c r="U7" s="148"/>
      <c r="V7" s="148"/>
      <c r="W7" s="148"/>
      <c r="X7" s="149"/>
      <c r="Y7" s="150"/>
    </row>
    <row r="8" spans="1:25">
      <c r="A8" s="291" t="s">
        <v>132</v>
      </c>
      <c r="B8" s="139" t="s">
        <v>154</v>
      </c>
      <c r="C8" s="140"/>
      <c r="D8" s="139" t="s">
        <v>27</v>
      </c>
      <c r="E8" s="141" t="s">
        <v>181</v>
      </c>
      <c r="F8" s="140">
        <v>3</v>
      </c>
      <c r="G8" s="143" t="s">
        <v>290</v>
      </c>
      <c r="H8" s="140"/>
      <c r="I8" s="140">
        <v>28</v>
      </c>
      <c r="J8" s="140">
        <v>37</v>
      </c>
      <c r="K8" s="140">
        <f t="shared" si="0"/>
        <v>10</v>
      </c>
      <c r="L8" s="140">
        <v>30</v>
      </c>
      <c r="M8" s="140"/>
      <c r="N8" s="144">
        <f t="shared" si="1"/>
        <v>3</v>
      </c>
      <c r="O8" s="145">
        <f t="shared" si="2"/>
        <v>0</v>
      </c>
      <c r="P8" s="142"/>
      <c r="Q8" s="146">
        <f t="shared" si="3"/>
        <v>30</v>
      </c>
      <c r="R8" s="147">
        <f t="shared" si="4"/>
        <v>0</v>
      </c>
      <c r="S8" s="145">
        <f t="shared" si="5"/>
        <v>30</v>
      </c>
      <c r="T8" s="142"/>
      <c r="U8" s="142"/>
      <c r="V8" s="142"/>
      <c r="W8" s="142"/>
      <c r="X8" s="149"/>
      <c r="Y8" s="292"/>
    </row>
    <row r="9" spans="1:25" s="96" customFormat="1">
      <c r="A9" s="138" t="s">
        <v>132</v>
      </c>
      <c r="B9" s="139" t="s">
        <v>58</v>
      </c>
      <c r="C9" s="140"/>
      <c r="D9" s="141" t="s">
        <v>10</v>
      </c>
      <c r="E9" s="141" t="s">
        <v>183</v>
      </c>
      <c r="F9" s="140">
        <v>4</v>
      </c>
      <c r="G9" s="143" t="s">
        <v>180</v>
      </c>
      <c r="H9" s="140"/>
      <c r="I9" s="140">
        <v>25</v>
      </c>
      <c r="J9" s="140">
        <v>34</v>
      </c>
      <c r="K9" s="140">
        <f t="shared" si="0"/>
        <v>10</v>
      </c>
      <c r="L9" s="140">
        <v>60</v>
      </c>
      <c r="M9" s="140"/>
      <c r="N9" s="144">
        <f t="shared" si="1"/>
        <v>6</v>
      </c>
      <c r="O9" s="145">
        <f t="shared" si="2"/>
        <v>0</v>
      </c>
      <c r="P9" s="142"/>
      <c r="Q9" s="146">
        <f t="shared" si="3"/>
        <v>60</v>
      </c>
      <c r="R9" s="147">
        <f t="shared" si="4"/>
        <v>0</v>
      </c>
      <c r="S9" s="145">
        <f t="shared" si="5"/>
        <v>60</v>
      </c>
      <c r="T9" s="142"/>
      <c r="U9" s="142"/>
      <c r="V9" s="142"/>
      <c r="W9" s="142"/>
      <c r="X9" s="149"/>
      <c r="Y9" s="150"/>
    </row>
    <row r="10" spans="1:25">
      <c r="A10" s="138" t="s">
        <v>132</v>
      </c>
      <c r="B10" s="139" t="s">
        <v>56</v>
      </c>
      <c r="C10" s="140"/>
      <c r="D10" s="139" t="s">
        <v>27</v>
      </c>
      <c r="E10" s="141" t="s">
        <v>183</v>
      </c>
      <c r="F10" s="140">
        <v>4</v>
      </c>
      <c r="G10" s="143" t="s">
        <v>184</v>
      </c>
      <c r="H10" s="140"/>
      <c r="I10" s="140">
        <v>25</v>
      </c>
      <c r="J10" s="140">
        <v>34</v>
      </c>
      <c r="K10" s="140">
        <f t="shared" si="0"/>
        <v>10</v>
      </c>
      <c r="L10" s="140">
        <v>60</v>
      </c>
      <c r="M10" s="140"/>
      <c r="N10" s="144">
        <f t="shared" si="1"/>
        <v>6</v>
      </c>
      <c r="O10" s="145">
        <f t="shared" si="2"/>
        <v>0</v>
      </c>
      <c r="P10" s="142"/>
      <c r="Q10" s="146">
        <f t="shared" si="3"/>
        <v>60</v>
      </c>
      <c r="R10" s="147">
        <f t="shared" si="4"/>
        <v>0</v>
      </c>
      <c r="S10" s="145">
        <f t="shared" si="5"/>
        <v>60</v>
      </c>
      <c r="T10" s="142"/>
      <c r="U10" s="142"/>
      <c r="V10" s="142"/>
      <c r="W10" s="142"/>
      <c r="X10" s="149"/>
      <c r="Y10" s="150"/>
    </row>
    <row r="11" spans="1:25">
      <c r="A11" s="138" t="s">
        <v>132</v>
      </c>
      <c r="B11" s="139" t="s">
        <v>52</v>
      </c>
      <c r="C11" s="140"/>
      <c r="D11" s="141" t="s">
        <v>11</v>
      </c>
      <c r="E11" s="142" t="s">
        <v>173</v>
      </c>
      <c r="F11" s="143" t="s">
        <v>74</v>
      </c>
      <c r="G11" s="143" t="s">
        <v>95</v>
      </c>
      <c r="H11" s="140"/>
      <c r="I11" s="140">
        <v>44</v>
      </c>
      <c r="J11" s="140">
        <v>46</v>
      </c>
      <c r="K11" s="140">
        <f t="shared" si="0"/>
        <v>3</v>
      </c>
      <c r="L11" s="140">
        <v>30</v>
      </c>
      <c r="M11" s="140"/>
      <c r="N11" s="144">
        <f t="shared" si="1"/>
        <v>10</v>
      </c>
      <c r="O11" s="145">
        <f t="shared" si="2"/>
        <v>0</v>
      </c>
      <c r="P11" s="142"/>
      <c r="Q11" s="146">
        <f t="shared" si="3"/>
        <v>30</v>
      </c>
      <c r="R11" s="147">
        <f t="shared" si="4"/>
        <v>0</v>
      </c>
      <c r="S11" s="145">
        <f t="shared" si="5"/>
        <v>30</v>
      </c>
      <c r="T11" s="148"/>
      <c r="U11" s="148"/>
      <c r="V11" s="148"/>
      <c r="W11" s="148"/>
      <c r="X11" s="149"/>
      <c r="Y11" s="150"/>
    </row>
    <row r="12" spans="1:25">
      <c r="A12" s="138" t="s">
        <v>132</v>
      </c>
      <c r="B12" s="139" t="s">
        <v>53</v>
      </c>
      <c r="C12" s="140"/>
      <c r="D12" s="141" t="s">
        <v>11</v>
      </c>
      <c r="E12" s="142" t="s">
        <v>173</v>
      </c>
      <c r="F12" s="143" t="s">
        <v>74</v>
      </c>
      <c r="G12" s="143" t="s">
        <v>293</v>
      </c>
      <c r="H12" s="140"/>
      <c r="I12" s="140">
        <v>44</v>
      </c>
      <c r="J12" s="140">
        <v>46</v>
      </c>
      <c r="K12" s="140">
        <f>J12-I12+1</f>
        <v>3</v>
      </c>
      <c r="L12" s="140">
        <v>30</v>
      </c>
      <c r="M12" s="140"/>
      <c r="N12" s="144">
        <f>L12/K12</f>
        <v>10</v>
      </c>
      <c r="O12" s="145">
        <f>M12/6</f>
        <v>0</v>
      </c>
      <c r="P12" s="142"/>
      <c r="Q12" s="146">
        <f>IF(K12=0,0,L12)</f>
        <v>30</v>
      </c>
      <c r="R12" s="147">
        <f>IF(K12=0,0,M12/1.5)</f>
        <v>0</v>
      </c>
      <c r="S12" s="145">
        <f>P12+Q12+R12</f>
        <v>30</v>
      </c>
      <c r="T12" s="148"/>
      <c r="U12" s="148"/>
      <c r="V12" s="148"/>
      <c r="W12" s="148"/>
      <c r="X12" s="149"/>
      <c r="Y12" s="150"/>
    </row>
    <row r="13" spans="1:25" s="96" customFormat="1">
      <c r="A13" s="138" t="s">
        <v>132</v>
      </c>
      <c r="B13" s="139" t="s">
        <v>56</v>
      </c>
      <c r="C13" s="140"/>
      <c r="D13" s="139" t="s">
        <v>81</v>
      </c>
      <c r="E13" s="141" t="s">
        <v>181</v>
      </c>
      <c r="F13" s="140">
        <v>7</v>
      </c>
      <c r="G13" s="143" t="s">
        <v>83</v>
      </c>
      <c r="H13" s="140"/>
      <c r="I13" s="140">
        <v>28</v>
      </c>
      <c r="J13" s="140">
        <v>37</v>
      </c>
      <c r="K13" s="140">
        <f t="shared" si="0"/>
        <v>10</v>
      </c>
      <c r="L13" s="140">
        <v>30</v>
      </c>
      <c r="M13" s="140"/>
      <c r="N13" s="144">
        <f t="shared" si="1"/>
        <v>3</v>
      </c>
      <c r="O13" s="145">
        <f t="shared" si="2"/>
        <v>0</v>
      </c>
      <c r="P13" s="142"/>
      <c r="Q13" s="146">
        <f t="shared" si="3"/>
        <v>30</v>
      </c>
      <c r="R13" s="147">
        <f t="shared" si="4"/>
        <v>0</v>
      </c>
      <c r="S13" s="145">
        <f t="shared" si="5"/>
        <v>30</v>
      </c>
      <c r="T13" s="142"/>
      <c r="U13" s="142"/>
      <c r="V13" s="142"/>
      <c r="W13" s="142"/>
      <c r="X13" s="149"/>
      <c r="Y13" s="150"/>
    </row>
    <row r="14" spans="1:25" s="96" customFormat="1">
      <c r="A14" s="138" t="s">
        <v>132</v>
      </c>
      <c r="B14" s="139" t="s">
        <v>159</v>
      </c>
      <c r="C14" s="140"/>
      <c r="D14" s="139" t="s">
        <v>81</v>
      </c>
      <c r="E14" s="141" t="s">
        <v>181</v>
      </c>
      <c r="F14" s="140">
        <v>7</v>
      </c>
      <c r="G14" s="143" t="s">
        <v>75</v>
      </c>
      <c r="H14" s="140"/>
      <c r="I14" s="140">
        <v>28</v>
      </c>
      <c r="J14" s="140">
        <v>37</v>
      </c>
      <c r="K14" s="140">
        <f t="shared" ref="K14" si="6">J14-I14+1</f>
        <v>10</v>
      </c>
      <c r="L14" s="140">
        <v>30</v>
      </c>
      <c r="M14" s="140"/>
      <c r="N14" s="144">
        <f t="shared" ref="N14" si="7">L14/K14</f>
        <v>3</v>
      </c>
      <c r="O14" s="145">
        <f t="shared" ref="O14" si="8">M14/6</f>
        <v>0</v>
      </c>
      <c r="P14" s="142"/>
      <c r="Q14" s="146">
        <f t="shared" ref="Q14" si="9">IF(K14=0,0,L14)</f>
        <v>30</v>
      </c>
      <c r="R14" s="147">
        <f t="shared" ref="R14" si="10">IF(K14=0,0,M14/1.5)</f>
        <v>0</v>
      </c>
      <c r="S14" s="145">
        <f t="shared" ref="S14" si="11">P14+Q14+R14</f>
        <v>30</v>
      </c>
      <c r="T14" s="142"/>
      <c r="U14" s="142"/>
      <c r="V14" s="142"/>
      <c r="W14" s="142"/>
      <c r="X14" s="149"/>
      <c r="Y14" s="150"/>
    </row>
    <row r="15" spans="1:25">
      <c r="A15" s="130" t="s">
        <v>133</v>
      </c>
      <c r="B15" s="104" t="s">
        <v>57</v>
      </c>
      <c r="C15" s="105"/>
      <c r="D15" s="114" t="s">
        <v>41</v>
      </c>
      <c r="E15" s="106" t="s">
        <v>182</v>
      </c>
      <c r="F15" s="108" t="s">
        <v>164</v>
      </c>
      <c r="G15" s="108" t="s">
        <v>75</v>
      </c>
      <c r="H15" s="105"/>
      <c r="I15" s="105">
        <v>35</v>
      </c>
      <c r="J15" s="105">
        <v>38</v>
      </c>
      <c r="K15" s="105">
        <f t="shared" si="0"/>
        <v>4</v>
      </c>
      <c r="L15" s="105">
        <v>30</v>
      </c>
      <c r="M15" s="105"/>
      <c r="N15" s="109">
        <f t="shared" si="1"/>
        <v>7.5</v>
      </c>
      <c r="O15" s="110">
        <f t="shared" si="2"/>
        <v>0</v>
      </c>
      <c r="P15" s="106"/>
      <c r="Q15" s="111">
        <f t="shared" si="3"/>
        <v>30</v>
      </c>
      <c r="R15" s="112">
        <f t="shared" si="4"/>
        <v>0</v>
      </c>
      <c r="S15" s="110">
        <f t="shared" si="5"/>
        <v>30</v>
      </c>
      <c r="T15" s="115"/>
      <c r="U15" s="115"/>
      <c r="V15" s="115"/>
      <c r="W15" s="115"/>
      <c r="X15" s="118"/>
      <c r="Y15" s="98"/>
    </row>
    <row r="16" spans="1:25">
      <c r="A16" s="130" t="s">
        <v>133</v>
      </c>
      <c r="B16" s="104" t="s">
        <v>57</v>
      </c>
      <c r="C16" s="105"/>
      <c r="D16" s="104" t="s">
        <v>27</v>
      </c>
      <c r="E16" s="114" t="s">
        <v>181</v>
      </c>
      <c r="F16" s="107" t="s">
        <v>164</v>
      </c>
      <c r="G16" s="108" t="s">
        <v>83</v>
      </c>
      <c r="H16" s="105"/>
      <c r="I16" s="105">
        <v>35</v>
      </c>
      <c r="J16" s="105">
        <v>38</v>
      </c>
      <c r="K16" s="105">
        <f t="shared" si="0"/>
        <v>4</v>
      </c>
      <c r="L16" s="105">
        <v>30</v>
      </c>
      <c r="M16" s="105"/>
      <c r="N16" s="109">
        <f t="shared" si="1"/>
        <v>7.5</v>
      </c>
      <c r="O16" s="110">
        <f t="shared" si="2"/>
        <v>0</v>
      </c>
      <c r="P16" s="106"/>
      <c r="Q16" s="111">
        <f t="shared" si="3"/>
        <v>30</v>
      </c>
      <c r="R16" s="112">
        <f t="shared" si="4"/>
        <v>0</v>
      </c>
      <c r="S16" s="110">
        <f t="shared" si="5"/>
        <v>30</v>
      </c>
      <c r="T16" s="113"/>
      <c r="U16" s="113"/>
      <c r="V16" s="113"/>
      <c r="W16" s="113"/>
      <c r="X16" s="118"/>
      <c r="Y16" s="98"/>
    </row>
    <row r="17" spans="1:25">
      <c r="A17" s="130" t="s">
        <v>133</v>
      </c>
      <c r="B17" s="104" t="s">
        <v>57</v>
      </c>
      <c r="C17" s="105"/>
      <c r="D17" s="104" t="s">
        <v>242</v>
      </c>
      <c r="E17" s="114" t="s">
        <v>233</v>
      </c>
      <c r="F17" s="108">
        <v>2</v>
      </c>
      <c r="G17" s="108" t="s">
        <v>234</v>
      </c>
      <c r="H17" s="105"/>
      <c r="I17" s="105">
        <v>25</v>
      </c>
      <c r="J17" s="105">
        <v>33</v>
      </c>
      <c r="K17" s="105">
        <f t="shared" si="0"/>
        <v>9</v>
      </c>
      <c r="L17" s="105">
        <v>45</v>
      </c>
      <c r="M17" s="105"/>
      <c r="N17" s="109">
        <f t="shared" si="1"/>
        <v>5</v>
      </c>
      <c r="O17" s="110">
        <f t="shared" si="2"/>
        <v>0</v>
      </c>
      <c r="P17" s="106"/>
      <c r="Q17" s="111">
        <f t="shared" si="3"/>
        <v>45</v>
      </c>
      <c r="R17" s="112">
        <f t="shared" si="4"/>
        <v>0</v>
      </c>
      <c r="S17" s="110">
        <f t="shared" si="5"/>
        <v>45</v>
      </c>
      <c r="T17" s="115"/>
      <c r="U17" s="115"/>
      <c r="V17" s="115"/>
      <c r="W17" s="115"/>
      <c r="X17" s="118"/>
      <c r="Y17" s="98"/>
    </row>
    <row r="18" spans="1:25" s="235" customFormat="1">
      <c r="A18" s="130" t="s">
        <v>133</v>
      </c>
      <c r="B18" s="104" t="s">
        <v>232</v>
      </c>
      <c r="C18" s="105"/>
      <c r="D18" s="104" t="s">
        <v>266</v>
      </c>
      <c r="E18" s="106" t="s">
        <v>236</v>
      </c>
      <c r="F18" s="105">
        <v>2</v>
      </c>
      <c r="G18" s="108" t="s">
        <v>282</v>
      </c>
      <c r="H18" s="105"/>
      <c r="I18" s="105">
        <v>37</v>
      </c>
      <c r="J18" s="105">
        <v>41</v>
      </c>
      <c r="K18" s="105">
        <f>J18-I18+1</f>
        <v>5</v>
      </c>
      <c r="L18" s="105">
        <v>20</v>
      </c>
      <c r="M18" s="105"/>
      <c r="N18" s="109">
        <f>L18/K18</f>
        <v>4</v>
      </c>
      <c r="O18" s="110">
        <f>M18/6</f>
        <v>0</v>
      </c>
      <c r="P18" s="106"/>
      <c r="Q18" s="111">
        <f>IF(K18=0,0,L18)</f>
        <v>20</v>
      </c>
      <c r="R18" s="112">
        <f>IF(K18=0,0,M18/1.5)</f>
        <v>0</v>
      </c>
      <c r="S18" s="110">
        <f>P18+Q18+R18</f>
        <v>20</v>
      </c>
      <c r="T18" s="106"/>
      <c r="U18" s="106"/>
      <c r="V18" s="106"/>
      <c r="W18" s="106"/>
      <c r="X18" s="233"/>
      <c r="Y18" s="234"/>
    </row>
    <row r="19" spans="1:25" s="96" customFormat="1">
      <c r="A19" s="130" t="s">
        <v>133</v>
      </c>
      <c r="B19" s="104" t="s">
        <v>57</v>
      </c>
      <c r="C19" s="105"/>
      <c r="D19" s="104" t="s">
        <v>27</v>
      </c>
      <c r="E19" s="106" t="s">
        <v>113</v>
      </c>
      <c r="F19" s="107">
        <v>3</v>
      </c>
      <c r="G19" s="108" t="s">
        <v>180</v>
      </c>
      <c r="H19" s="105"/>
      <c r="I19" s="105">
        <v>25</v>
      </c>
      <c r="J19" s="105">
        <v>34</v>
      </c>
      <c r="K19" s="105">
        <f t="shared" si="0"/>
        <v>10</v>
      </c>
      <c r="L19" s="105">
        <v>60</v>
      </c>
      <c r="M19" s="105"/>
      <c r="N19" s="109">
        <f t="shared" si="1"/>
        <v>6</v>
      </c>
      <c r="O19" s="110">
        <f t="shared" si="2"/>
        <v>0</v>
      </c>
      <c r="P19" s="106"/>
      <c r="Q19" s="111">
        <f t="shared" si="3"/>
        <v>60</v>
      </c>
      <c r="R19" s="112">
        <f t="shared" si="4"/>
        <v>0</v>
      </c>
      <c r="S19" s="110">
        <f t="shared" si="5"/>
        <v>60</v>
      </c>
      <c r="T19" s="113"/>
      <c r="U19" s="113"/>
      <c r="V19" s="113"/>
      <c r="W19" s="113"/>
      <c r="X19" s="118"/>
      <c r="Y19" s="98"/>
    </row>
    <row r="20" spans="1:25">
      <c r="A20" s="136" t="s">
        <v>133</v>
      </c>
      <c r="B20" s="119" t="s">
        <v>57</v>
      </c>
      <c r="C20" s="120"/>
      <c r="D20" s="119" t="s">
        <v>27</v>
      </c>
      <c r="E20" s="121" t="s">
        <v>183</v>
      </c>
      <c r="F20" s="120">
        <v>4</v>
      </c>
      <c r="G20" s="122" t="s">
        <v>180</v>
      </c>
      <c r="H20" s="120"/>
      <c r="I20" s="120">
        <v>25</v>
      </c>
      <c r="J20" s="120">
        <v>34</v>
      </c>
      <c r="K20" s="120">
        <f t="shared" si="0"/>
        <v>10</v>
      </c>
      <c r="L20" s="120">
        <v>60</v>
      </c>
      <c r="M20" s="120"/>
      <c r="N20" s="123">
        <f t="shared" si="1"/>
        <v>6</v>
      </c>
      <c r="O20" s="124">
        <f t="shared" si="2"/>
        <v>0</v>
      </c>
      <c r="P20" s="125"/>
      <c r="Q20" s="126">
        <f t="shared" si="3"/>
        <v>60</v>
      </c>
      <c r="R20" s="127">
        <f t="shared" si="4"/>
        <v>0</v>
      </c>
      <c r="S20" s="124">
        <f t="shared" si="5"/>
        <v>60</v>
      </c>
      <c r="T20" s="125"/>
      <c r="U20" s="125"/>
      <c r="V20" s="125"/>
      <c r="W20" s="125"/>
      <c r="X20" s="135"/>
      <c r="Y20" s="137"/>
    </row>
    <row r="21" spans="1:25">
      <c r="A21" s="130" t="s">
        <v>133</v>
      </c>
      <c r="B21" s="104" t="s">
        <v>153</v>
      </c>
      <c r="C21" s="105"/>
      <c r="D21" s="104" t="s">
        <v>25</v>
      </c>
      <c r="E21" s="106" t="s">
        <v>143</v>
      </c>
      <c r="F21" s="107">
        <v>4</v>
      </c>
      <c r="G21" s="108" t="s">
        <v>191</v>
      </c>
      <c r="H21" s="105"/>
      <c r="I21" s="105">
        <v>28</v>
      </c>
      <c r="J21" s="105">
        <v>42</v>
      </c>
      <c r="K21" s="105">
        <f t="shared" si="0"/>
        <v>15</v>
      </c>
      <c r="L21" s="105">
        <v>60</v>
      </c>
      <c r="M21" s="105"/>
      <c r="N21" s="109">
        <f t="shared" si="1"/>
        <v>4</v>
      </c>
      <c r="O21" s="110">
        <f t="shared" si="2"/>
        <v>0</v>
      </c>
      <c r="P21" s="106"/>
      <c r="Q21" s="111">
        <f t="shared" si="3"/>
        <v>60</v>
      </c>
      <c r="R21" s="112">
        <f t="shared" si="4"/>
        <v>0</v>
      </c>
      <c r="S21" s="110">
        <f t="shared" si="5"/>
        <v>60</v>
      </c>
      <c r="T21" s="113"/>
      <c r="U21" s="113"/>
      <c r="V21" s="113"/>
      <c r="W21" s="113"/>
      <c r="X21" s="118"/>
      <c r="Y21" s="98"/>
    </row>
    <row r="22" spans="1:25">
      <c r="A22" s="133" t="s">
        <v>133</v>
      </c>
      <c r="B22" s="104" t="s">
        <v>151</v>
      </c>
      <c r="C22" s="105"/>
      <c r="D22" s="104" t="s">
        <v>262</v>
      </c>
      <c r="E22" s="114" t="s">
        <v>263</v>
      </c>
      <c r="F22" s="108">
        <v>5</v>
      </c>
      <c r="G22" s="108" t="s">
        <v>72</v>
      </c>
      <c r="H22" s="105"/>
      <c r="I22" s="105">
        <v>28</v>
      </c>
      <c r="J22" s="105">
        <v>42</v>
      </c>
      <c r="K22" s="105">
        <f t="shared" si="0"/>
        <v>15</v>
      </c>
      <c r="L22" s="105">
        <v>30</v>
      </c>
      <c r="M22" s="105"/>
      <c r="N22" s="109">
        <f t="shared" si="1"/>
        <v>2</v>
      </c>
      <c r="O22" s="110">
        <f t="shared" si="2"/>
        <v>0</v>
      </c>
      <c r="P22" s="106"/>
      <c r="Q22" s="111">
        <f t="shared" si="3"/>
        <v>30</v>
      </c>
      <c r="R22" s="112">
        <f t="shared" si="4"/>
        <v>0</v>
      </c>
      <c r="S22" s="110">
        <f t="shared" si="5"/>
        <v>30</v>
      </c>
      <c r="T22" s="115"/>
      <c r="U22" s="115"/>
      <c r="V22" s="115"/>
      <c r="W22" s="115"/>
      <c r="X22" s="118"/>
      <c r="Y22" s="98"/>
    </row>
    <row r="23" spans="1:25" s="96" customFormat="1">
      <c r="A23" s="133" t="s">
        <v>133</v>
      </c>
      <c r="B23" s="104" t="s">
        <v>152</v>
      </c>
      <c r="C23" s="105"/>
      <c r="D23" s="104" t="s">
        <v>268</v>
      </c>
      <c r="E23" s="114" t="s">
        <v>259</v>
      </c>
      <c r="F23" s="108">
        <v>5</v>
      </c>
      <c r="G23" s="108" t="s">
        <v>267</v>
      </c>
      <c r="H23" s="105"/>
      <c r="I23" s="105">
        <v>28</v>
      </c>
      <c r="J23" s="105">
        <v>42</v>
      </c>
      <c r="K23" s="105">
        <f t="shared" si="0"/>
        <v>15</v>
      </c>
      <c r="L23" s="105">
        <v>45</v>
      </c>
      <c r="M23" s="105"/>
      <c r="N23" s="109">
        <f t="shared" si="1"/>
        <v>3</v>
      </c>
      <c r="O23" s="110">
        <f t="shared" si="2"/>
        <v>0</v>
      </c>
      <c r="P23" s="106"/>
      <c r="Q23" s="111">
        <f t="shared" si="3"/>
        <v>45</v>
      </c>
      <c r="R23" s="112">
        <f t="shared" si="4"/>
        <v>0</v>
      </c>
      <c r="S23" s="110">
        <f t="shared" si="5"/>
        <v>45</v>
      </c>
      <c r="T23" s="115"/>
      <c r="U23" s="115"/>
      <c r="V23" s="115"/>
      <c r="W23" s="115"/>
      <c r="X23" s="118"/>
      <c r="Y23" s="98"/>
    </row>
    <row r="24" spans="1:25" s="235" customFormat="1">
      <c r="A24" s="290" t="s">
        <v>133</v>
      </c>
      <c r="B24" s="104" t="s">
        <v>151</v>
      </c>
      <c r="C24" s="105"/>
      <c r="D24" s="104" t="s">
        <v>273</v>
      </c>
      <c r="E24" s="114" t="s">
        <v>257</v>
      </c>
      <c r="F24" s="108">
        <v>6</v>
      </c>
      <c r="G24" s="108" t="s">
        <v>73</v>
      </c>
      <c r="H24" s="105"/>
      <c r="I24" s="105">
        <v>28</v>
      </c>
      <c r="J24" s="105">
        <v>42</v>
      </c>
      <c r="K24" s="105">
        <f>J24-I24+1</f>
        <v>15</v>
      </c>
      <c r="L24" s="105">
        <v>30</v>
      </c>
      <c r="M24" s="105"/>
      <c r="N24" s="109">
        <f>L24/K24</f>
        <v>2</v>
      </c>
      <c r="O24" s="110">
        <f>M24/6</f>
        <v>0</v>
      </c>
      <c r="P24" s="106"/>
      <c r="Q24" s="111">
        <f>IF(K24=0,0,L24)</f>
        <v>30</v>
      </c>
      <c r="R24" s="112">
        <f>IF(K24=0,0,M24/1.5)</f>
        <v>0</v>
      </c>
      <c r="S24" s="110">
        <f>P24+Q24+R24</f>
        <v>30</v>
      </c>
      <c r="T24" s="253"/>
      <c r="U24" s="253"/>
      <c r="V24" s="253"/>
      <c r="W24" s="253"/>
      <c r="X24" s="233"/>
      <c r="Y24" s="234"/>
    </row>
    <row r="25" spans="1:25" s="235" customFormat="1" ht="15.75" thickBot="1">
      <c r="A25" s="290" t="s">
        <v>133</v>
      </c>
      <c r="B25" s="104" t="s">
        <v>151</v>
      </c>
      <c r="C25" s="105"/>
      <c r="D25" s="104" t="s">
        <v>264</v>
      </c>
      <c r="E25" s="114" t="s">
        <v>236</v>
      </c>
      <c r="F25" s="108">
        <v>6</v>
      </c>
      <c r="G25" s="108" t="s">
        <v>72</v>
      </c>
      <c r="H25" s="105"/>
      <c r="I25" s="105">
        <v>28</v>
      </c>
      <c r="J25" s="105">
        <v>42</v>
      </c>
      <c r="K25" s="105">
        <f>J25-I25+1</f>
        <v>15</v>
      </c>
      <c r="L25" s="105">
        <v>30</v>
      </c>
      <c r="M25" s="105"/>
      <c r="N25" s="109">
        <f>L25/K25</f>
        <v>2</v>
      </c>
      <c r="O25" s="110">
        <f>M25/6</f>
        <v>0</v>
      </c>
      <c r="P25" s="106"/>
      <c r="Q25" s="111">
        <f>IF(K25=0,0,L25)</f>
        <v>30</v>
      </c>
      <c r="R25" s="112">
        <f>IF(K25=0,0,M25/1.5)</f>
        <v>0</v>
      </c>
      <c r="S25" s="110">
        <f>P25+Q25+R25</f>
        <v>30</v>
      </c>
      <c r="T25" s="253"/>
      <c r="U25" s="253"/>
      <c r="V25" s="253"/>
      <c r="W25" s="253"/>
      <c r="X25" s="233"/>
      <c r="Y25" s="234"/>
    </row>
    <row r="26" spans="1:25">
      <c r="A26" s="152" t="s">
        <v>133</v>
      </c>
      <c r="B26" s="153" t="s">
        <v>156</v>
      </c>
      <c r="C26" s="154"/>
      <c r="D26" s="153" t="s">
        <v>292</v>
      </c>
      <c r="E26" s="181" t="s">
        <v>181</v>
      </c>
      <c r="F26" s="156">
        <v>7</v>
      </c>
      <c r="G26" s="157" t="s">
        <v>75</v>
      </c>
      <c r="H26" s="154"/>
      <c r="I26" s="154">
        <v>28</v>
      </c>
      <c r="J26" s="154">
        <v>37</v>
      </c>
      <c r="K26" s="154">
        <f>J26-I26+1</f>
        <v>10</v>
      </c>
      <c r="L26" s="154">
        <v>30</v>
      </c>
      <c r="M26" s="154"/>
      <c r="N26" s="158">
        <f>L26/K26</f>
        <v>3</v>
      </c>
      <c r="O26" s="159">
        <f>M26/6</f>
        <v>0</v>
      </c>
      <c r="P26" s="155"/>
      <c r="Q26" s="160">
        <f>IF(K26=0,0,L26)</f>
        <v>30</v>
      </c>
      <c r="R26" s="161">
        <f>IF(K26=0,0,M26/1.5)</f>
        <v>0</v>
      </c>
      <c r="S26" s="159">
        <f>P26+Q26+R26</f>
        <v>30</v>
      </c>
      <c r="T26" s="162"/>
      <c r="U26" s="162"/>
      <c r="V26" s="162"/>
      <c r="W26" s="162"/>
      <c r="X26" s="163"/>
      <c r="Y26" s="164"/>
    </row>
    <row r="27" spans="1:25">
      <c r="A27" s="138" t="s">
        <v>135</v>
      </c>
      <c r="B27" s="139" t="s">
        <v>58</v>
      </c>
      <c r="C27" s="140"/>
      <c r="D27" s="141" t="s">
        <v>30</v>
      </c>
      <c r="E27" s="142" t="s">
        <v>182</v>
      </c>
      <c r="F27" s="143" t="s">
        <v>164</v>
      </c>
      <c r="G27" s="143" t="s">
        <v>83</v>
      </c>
      <c r="H27" s="140"/>
      <c r="I27" s="140">
        <v>35</v>
      </c>
      <c r="J27" s="140">
        <v>38</v>
      </c>
      <c r="K27" s="140">
        <f t="shared" si="0"/>
        <v>4</v>
      </c>
      <c r="L27" s="140">
        <v>30</v>
      </c>
      <c r="M27" s="140">
        <v>120</v>
      </c>
      <c r="N27" s="144">
        <f t="shared" si="1"/>
        <v>7.5</v>
      </c>
      <c r="O27" s="145">
        <f t="shared" si="2"/>
        <v>20</v>
      </c>
      <c r="P27" s="142"/>
      <c r="Q27" s="146">
        <f t="shared" si="3"/>
        <v>30</v>
      </c>
      <c r="R27" s="147"/>
      <c r="S27" s="145">
        <f t="shared" si="5"/>
        <v>30</v>
      </c>
      <c r="T27" s="148"/>
      <c r="U27" s="148"/>
      <c r="V27" s="148"/>
      <c r="W27" s="148"/>
      <c r="X27" s="149"/>
      <c r="Y27" s="150"/>
    </row>
    <row r="28" spans="1:25">
      <c r="A28" s="138" t="s">
        <v>135</v>
      </c>
      <c r="B28" s="139" t="s">
        <v>58</v>
      </c>
      <c r="C28" s="140"/>
      <c r="D28" s="139" t="s">
        <v>242</v>
      </c>
      <c r="E28" s="141" t="s">
        <v>233</v>
      </c>
      <c r="F28" s="143">
        <v>2</v>
      </c>
      <c r="G28" s="143" t="s">
        <v>168</v>
      </c>
      <c r="H28" s="140"/>
      <c r="I28" s="140">
        <v>25</v>
      </c>
      <c r="J28" s="140">
        <v>33</v>
      </c>
      <c r="K28" s="140">
        <f t="shared" si="0"/>
        <v>9</v>
      </c>
      <c r="L28" s="140">
        <v>45</v>
      </c>
      <c r="M28" s="140"/>
      <c r="N28" s="144">
        <f t="shared" si="1"/>
        <v>5</v>
      </c>
      <c r="O28" s="145">
        <f t="shared" si="2"/>
        <v>0</v>
      </c>
      <c r="P28" s="142"/>
      <c r="Q28" s="146">
        <f t="shared" si="3"/>
        <v>45</v>
      </c>
      <c r="R28" s="147">
        <f t="shared" ref="R28:R61" si="12">IF(K28=0,0,M28/1.5)</f>
        <v>0</v>
      </c>
      <c r="S28" s="145">
        <f t="shared" si="5"/>
        <v>45</v>
      </c>
      <c r="T28" s="148"/>
      <c r="U28" s="148"/>
      <c r="V28" s="148"/>
      <c r="W28" s="148"/>
      <c r="X28" s="149"/>
      <c r="Y28" s="150"/>
    </row>
    <row r="29" spans="1:25">
      <c r="A29" s="138" t="s">
        <v>135</v>
      </c>
      <c r="B29" s="139" t="s">
        <v>58</v>
      </c>
      <c r="C29" s="140"/>
      <c r="D29" s="139" t="s">
        <v>39</v>
      </c>
      <c r="E29" s="142" t="s">
        <v>113</v>
      </c>
      <c r="F29" s="140">
        <v>3</v>
      </c>
      <c r="G29" s="143" t="s">
        <v>180</v>
      </c>
      <c r="H29" s="140"/>
      <c r="I29" s="140">
        <v>25</v>
      </c>
      <c r="J29" s="140">
        <v>34</v>
      </c>
      <c r="K29" s="140">
        <f t="shared" si="0"/>
        <v>10</v>
      </c>
      <c r="L29" s="140">
        <v>60</v>
      </c>
      <c r="M29" s="140"/>
      <c r="N29" s="144">
        <f t="shared" si="1"/>
        <v>6</v>
      </c>
      <c r="O29" s="145">
        <f t="shared" si="2"/>
        <v>0</v>
      </c>
      <c r="P29" s="142"/>
      <c r="Q29" s="146">
        <f t="shared" si="3"/>
        <v>60</v>
      </c>
      <c r="R29" s="147">
        <f t="shared" si="12"/>
        <v>0</v>
      </c>
      <c r="S29" s="145">
        <f t="shared" si="5"/>
        <v>60</v>
      </c>
      <c r="T29" s="142"/>
      <c r="U29" s="142"/>
      <c r="V29" s="142"/>
      <c r="W29" s="142"/>
      <c r="X29" s="149"/>
      <c r="Y29" s="150"/>
    </row>
    <row r="30" spans="1:25">
      <c r="A30" s="138" t="s">
        <v>135</v>
      </c>
      <c r="B30" s="139" t="s">
        <v>156</v>
      </c>
      <c r="C30" s="140"/>
      <c r="D30" s="139" t="s">
        <v>26</v>
      </c>
      <c r="E30" s="142" t="s">
        <v>143</v>
      </c>
      <c r="F30" s="140">
        <v>4</v>
      </c>
      <c r="G30" s="143" t="s">
        <v>191</v>
      </c>
      <c r="H30" s="140"/>
      <c r="I30" s="140">
        <v>28</v>
      </c>
      <c r="J30" s="140">
        <v>42</v>
      </c>
      <c r="K30" s="140">
        <f t="shared" si="0"/>
        <v>15</v>
      </c>
      <c r="L30" s="140">
        <v>60</v>
      </c>
      <c r="M30" s="140"/>
      <c r="N30" s="144">
        <f t="shared" si="1"/>
        <v>4</v>
      </c>
      <c r="O30" s="145">
        <f t="shared" si="2"/>
        <v>0</v>
      </c>
      <c r="P30" s="142"/>
      <c r="Q30" s="146">
        <f t="shared" si="3"/>
        <v>60</v>
      </c>
      <c r="R30" s="147">
        <f t="shared" si="12"/>
        <v>0</v>
      </c>
      <c r="S30" s="145">
        <f t="shared" si="5"/>
        <v>60</v>
      </c>
      <c r="T30" s="142"/>
      <c r="U30" s="142"/>
      <c r="V30" s="142"/>
      <c r="W30" s="142"/>
      <c r="X30" s="149"/>
      <c r="Y30" s="150"/>
    </row>
    <row r="31" spans="1:25">
      <c r="A31" s="138" t="s">
        <v>135</v>
      </c>
      <c r="B31" s="139" t="s">
        <v>156</v>
      </c>
      <c r="C31" s="140"/>
      <c r="D31" s="139" t="s">
        <v>142</v>
      </c>
      <c r="E31" s="142" t="s">
        <v>162</v>
      </c>
      <c r="F31" s="140">
        <v>4</v>
      </c>
      <c r="G31" s="143" t="s">
        <v>150</v>
      </c>
      <c r="H31" s="140"/>
      <c r="I31" s="140">
        <v>28</v>
      </c>
      <c r="J31" s="140">
        <v>42</v>
      </c>
      <c r="K31" s="140">
        <f t="shared" si="0"/>
        <v>15</v>
      </c>
      <c r="L31" s="140">
        <v>30</v>
      </c>
      <c r="M31" s="140"/>
      <c r="N31" s="144">
        <f t="shared" si="1"/>
        <v>2</v>
      </c>
      <c r="O31" s="145">
        <f t="shared" si="2"/>
        <v>0</v>
      </c>
      <c r="P31" s="142"/>
      <c r="Q31" s="146">
        <f t="shared" si="3"/>
        <v>30</v>
      </c>
      <c r="R31" s="147">
        <f t="shared" si="12"/>
        <v>0</v>
      </c>
      <c r="S31" s="145">
        <f t="shared" si="5"/>
        <v>30</v>
      </c>
      <c r="T31" s="142"/>
      <c r="U31" s="142"/>
      <c r="V31" s="142"/>
      <c r="W31" s="142"/>
      <c r="X31" s="149"/>
      <c r="Y31" s="150"/>
    </row>
    <row r="32" spans="1:25">
      <c r="A32" s="151" t="s">
        <v>135</v>
      </c>
      <c r="B32" s="139" t="s">
        <v>154</v>
      </c>
      <c r="C32" s="140"/>
      <c r="D32" s="139" t="s">
        <v>264</v>
      </c>
      <c r="E32" s="141" t="s">
        <v>236</v>
      </c>
      <c r="F32" s="143">
        <v>5</v>
      </c>
      <c r="G32" s="143" t="s">
        <v>73</v>
      </c>
      <c r="H32" s="140"/>
      <c r="I32" s="140">
        <v>28</v>
      </c>
      <c r="J32" s="140">
        <v>42</v>
      </c>
      <c r="K32" s="140">
        <f t="shared" si="0"/>
        <v>15</v>
      </c>
      <c r="L32" s="140">
        <v>30</v>
      </c>
      <c r="M32" s="140"/>
      <c r="N32" s="144">
        <f t="shared" si="1"/>
        <v>2</v>
      </c>
      <c r="O32" s="145">
        <f t="shared" si="2"/>
        <v>0</v>
      </c>
      <c r="P32" s="142"/>
      <c r="Q32" s="146">
        <f t="shared" si="3"/>
        <v>30</v>
      </c>
      <c r="R32" s="147">
        <f t="shared" si="12"/>
        <v>0</v>
      </c>
      <c r="S32" s="145">
        <f t="shared" si="5"/>
        <v>30</v>
      </c>
      <c r="T32" s="148"/>
      <c r="U32" s="148"/>
      <c r="V32" s="148"/>
      <c r="W32" s="148"/>
      <c r="X32" s="149"/>
      <c r="Y32" s="150"/>
    </row>
    <row r="33" spans="1:25" s="96" customFormat="1">
      <c r="A33" s="151" t="s">
        <v>135</v>
      </c>
      <c r="B33" s="139" t="s">
        <v>154</v>
      </c>
      <c r="C33" s="140"/>
      <c r="D33" s="139" t="s">
        <v>262</v>
      </c>
      <c r="E33" s="141" t="s">
        <v>263</v>
      </c>
      <c r="F33" s="143">
        <v>5</v>
      </c>
      <c r="G33" s="143" t="s">
        <v>74</v>
      </c>
      <c r="H33" s="140"/>
      <c r="I33" s="140">
        <v>28</v>
      </c>
      <c r="J33" s="140">
        <v>42</v>
      </c>
      <c r="K33" s="140">
        <f t="shared" si="0"/>
        <v>15</v>
      </c>
      <c r="L33" s="140">
        <v>30</v>
      </c>
      <c r="M33" s="140"/>
      <c r="N33" s="144">
        <f t="shared" si="1"/>
        <v>2</v>
      </c>
      <c r="O33" s="145">
        <f t="shared" si="2"/>
        <v>0</v>
      </c>
      <c r="P33" s="142"/>
      <c r="Q33" s="146">
        <f t="shared" si="3"/>
        <v>30</v>
      </c>
      <c r="R33" s="147">
        <f t="shared" si="12"/>
        <v>0</v>
      </c>
      <c r="S33" s="145">
        <f t="shared" si="5"/>
        <v>30</v>
      </c>
      <c r="T33" s="148"/>
      <c r="U33" s="148"/>
      <c r="V33" s="148"/>
      <c r="W33" s="148"/>
      <c r="X33" s="149"/>
      <c r="Y33" s="150"/>
    </row>
    <row r="34" spans="1:25">
      <c r="A34" s="291" t="s">
        <v>135</v>
      </c>
      <c r="B34" s="139" t="s">
        <v>155</v>
      </c>
      <c r="C34" s="140"/>
      <c r="D34" s="139" t="s">
        <v>27</v>
      </c>
      <c r="E34" s="141" t="s">
        <v>181</v>
      </c>
      <c r="F34" s="140">
        <v>6</v>
      </c>
      <c r="G34" s="143" t="s">
        <v>291</v>
      </c>
      <c r="H34" s="140"/>
      <c r="I34" s="140">
        <v>28</v>
      </c>
      <c r="J34" s="140">
        <v>37</v>
      </c>
      <c r="K34" s="140">
        <f t="shared" si="0"/>
        <v>10</v>
      </c>
      <c r="L34" s="140">
        <v>30</v>
      </c>
      <c r="M34" s="140"/>
      <c r="N34" s="144">
        <f t="shared" si="1"/>
        <v>3</v>
      </c>
      <c r="O34" s="145">
        <f t="shared" si="2"/>
        <v>0</v>
      </c>
      <c r="P34" s="142"/>
      <c r="Q34" s="146">
        <f t="shared" si="3"/>
        <v>30</v>
      </c>
      <c r="R34" s="147">
        <f t="shared" si="12"/>
        <v>0</v>
      </c>
      <c r="S34" s="145">
        <f t="shared" si="5"/>
        <v>30</v>
      </c>
      <c r="T34" s="142"/>
      <c r="U34" s="142"/>
      <c r="V34" s="142"/>
      <c r="W34" s="142"/>
      <c r="X34" s="149"/>
      <c r="Y34" s="292"/>
    </row>
    <row r="35" spans="1:25">
      <c r="A35" s="138" t="s">
        <v>135</v>
      </c>
      <c r="B35" s="139" t="s">
        <v>153</v>
      </c>
      <c r="C35" s="140"/>
      <c r="D35" s="139" t="s">
        <v>49</v>
      </c>
      <c r="E35" s="142" t="s">
        <v>114</v>
      </c>
      <c r="F35" s="140">
        <v>6</v>
      </c>
      <c r="G35" s="143" t="s">
        <v>144</v>
      </c>
      <c r="H35" s="140"/>
      <c r="I35" s="140">
        <v>28</v>
      </c>
      <c r="J35" s="140">
        <v>42</v>
      </c>
      <c r="K35" s="140">
        <f t="shared" si="0"/>
        <v>15</v>
      </c>
      <c r="L35" s="140">
        <v>30</v>
      </c>
      <c r="M35" s="140"/>
      <c r="N35" s="144">
        <f t="shared" si="1"/>
        <v>2</v>
      </c>
      <c r="O35" s="145">
        <f t="shared" si="2"/>
        <v>0</v>
      </c>
      <c r="P35" s="142"/>
      <c r="Q35" s="146">
        <f t="shared" si="3"/>
        <v>30</v>
      </c>
      <c r="R35" s="147">
        <f t="shared" si="12"/>
        <v>0</v>
      </c>
      <c r="S35" s="145">
        <f t="shared" si="5"/>
        <v>30</v>
      </c>
      <c r="T35" s="142"/>
      <c r="U35" s="142"/>
      <c r="V35" s="142"/>
      <c r="W35" s="142"/>
      <c r="X35" s="149"/>
      <c r="Y35" s="150"/>
    </row>
    <row r="36" spans="1:25">
      <c r="A36" s="151" t="s">
        <v>135</v>
      </c>
      <c r="B36" s="139" t="s">
        <v>153</v>
      </c>
      <c r="C36" s="140"/>
      <c r="D36" s="139" t="s">
        <v>258</v>
      </c>
      <c r="E36" s="141" t="s">
        <v>259</v>
      </c>
      <c r="F36" s="143">
        <v>6</v>
      </c>
      <c r="G36" s="143" t="s">
        <v>145</v>
      </c>
      <c r="H36" s="140"/>
      <c r="I36" s="140">
        <v>28</v>
      </c>
      <c r="J36" s="140">
        <v>42</v>
      </c>
      <c r="K36" s="140">
        <f t="shared" si="0"/>
        <v>15</v>
      </c>
      <c r="L36" s="140">
        <v>45</v>
      </c>
      <c r="M36" s="140"/>
      <c r="N36" s="144">
        <f t="shared" si="1"/>
        <v>3</v>
      </c>
      <c r="O36" s="145">
        <f t="shared" si="2"/>
        <v>0</v>
      </c>
      <c r="P36" s="142"/>
      <c r="Q36" s="146">
        <f t="shared" si="3"/>
        <v>45</v>
      </c>
      <c r="R36" s="147">
        <f t="shared" si="12"/>
        <v>0</v>
      </c>
      <c r="S36" s="145">
        <f t="shared" si="5"/>
        <v>45</v>
      </c>
      <c r="T36" s="148"/>
      <c r="U36" s="148"/>
      <c r="V36" s="148"/>
      <c r="W36" s="148"/>
      <c r="X36" s="149"/>
      <c r="Y36" s="150"/>
    </row>
    <row r="37" spans="1:25" s="96" customFormat="1">
      <c r="A37" s="133" t="s">
        <v>134</v>
      </c>
      <c r="B37" s="104" t="s">
        <v>152</v>
      </c>
      <c r="C37" s="105"/>
      <c r="D37" s="104" t="s">
        <v>265</v>
      </c>
      <c r="E37" s="114" t="s">
        <v>263</v>
      </c>
      <c r="F37" s="108">
        <v>2</v>
      </c>
      <c r="G37" s="108" t="s">
        <v>73</v>
      </c>
      <c r="H37" s="105"/>
      <c r="I37" s="105">
        <v>28</v>
      </c>
      <c r="J37" s="105">
        <v>42</v>
      </c>
      <c r="K37" s="105">
        <f t="shared" si="0"/>
        <v>15</v>
      </c>
      <c r="L37" s="105">
        <v>30</v>
      </c>
      <c r="M37" s="105"/>
      <c r="N37" s="109">
        <f t="shared" si="1"/>
        <v>2</v>
      </c>
      <c r="O37" s="110">
        <f t="shared" si="2"/>
        <v>0</v>
      </c>
      <c r="P37" s="106"/>
      <c r="Q37" s="111">
        <f t="shared" si="3"/>
        <v>30</v>
      </c>
      <c r="R37" s="112">
        <f t="shared" si="12"/>
        <v>0</v>
      </c>
      <c r="S37" s="110">
        <f t="shared" si="5"/>
        <v>30</v>
      </c>
      <c r="T37" s="115"/>
      <c r="U37" s="115"/>
      <c r="V37" s="115"/>
      <c r="W37" s="115"/>
      <c r="X37" s="118"/>
      <c r="Y37" s="98"/>
    </row>
    <row r="38" spans="1:25">
      <c r="A38" s="133" t="s">
        <v>134</v>
      </c>
      <c r="B38" s="104" t="s">
        <v>152</v>
      </c>
      <c r="C38" s="105"/>
      <c r="D38" s="104" t="s">
        <v>245</v>
      </c>
      <c r="E38" s="114" t="s">
        <v>257</v>
      </c>
      <c r="F38" s="108">
        <v>2</v>
      </c>
      <c r="G38" s="108" t="s">
        <v>72</v>
      </c>
      <c r="H38" s="105"/>
      <c r="I38" s="105">
        <v>28</v>
      </c>
      <c r="J38" s="105">
        <v>42</v>
      </c>
      <c r="K38" s="105">
        <f t="shared" si="0"/>
        <v>15</v>
      </c>
      <c r="L38" s="105">
        <v>30</v>
      </c>
      <c r="M38" s="105"/>
      <c r="N38" s="109">
        <f t="shared" si="1"/>
        <v>2</v>
      </c>
      <c r="O38" s="110">
        <f t="shared" si="2"/>
        <v>0</v>
      </c>
      <c r="P38" s="106"/>
      <c r="Q38" s="111">
        <f t="shared" si="3"/>
        <v>30</v>
      </c>
      <c r="R38" s="112">
        <f t="shared" si="12"/>
        <v>0</v>
      </c>
      <c r="S38" s="110">
        <f t="shared" si="5"/>
        <v>30</v>
      </c>
      <c r="T38" s="115"/>
      <c r="U38" s="115"/>
      <c r="V38" s="115"/>
      <c r="W38" s="115"/>
      <c r="X38" s="118"/>
      <c r="Y38" s="98"/>
    </row>
    <row r="39" spans="1:25">
      <c r="A39" s="133" t="s">
        <v>134</v>
      </c>
      <c r="B39" s="104" t="s">
        <v>156</v>
      </c>
      <c r="C39" s="105"/>
      <c r="D39" s="104" t="s">
        <v>273</v>
      </c>
      <c r="E39" s="114" t="s">
        <v>257</v>
      </c>
      <c r="F39" s="108">
        <v>2</v>
      </c>
      <c r="G39" s="108" t="s">
        <v>102</v>
      </c>
      <c r="H39" s="105"/>
      <c r="I39" s="105">
        <v>28</v>
      </c>
      <c r="J39" s="105">
        <v>42</v>
      </c>
      <c r="K39" s="105">
        <f t="shared" ref="K39:K74" si="13">J39-I39+1</f>
        <v>15</v>
      </c>
      <c r="L39" s="105">
        <v>30</v>
      </c>
      <c r="M39" s="105"/>
      <c r="N39" s="109">
        <f t="shared" ref="N39:N74" si="14">L39/K39</f>
        <v>2</v>
      </c>
      <c r="O39" s="110">
        <f t="shared" ref="O39:O74" si="15">M39/6</f>
        <v>0</v>
      </c>
      <c r="P39" s="106"/>
      <c r="Q39" s="111">
        <f t="shared" ref="Q39:Q74" si="16">IF(K39=0,0,L39)</f>
        <v>30</v>
      </c>
      <c r="R39" s="112">
        <f t="shared" si="12"/>
        <v>0</v>
      </c>
      <c r="S39" s="110">
        <f t="shared" ref="S39:S74" si="17">P39+Q39+R39</f>
        <v>30</v>
      </c>
      <c r="T39" s="115"/>
      <c r="U39" s="115"/>
      <c r="V39" s="115"/>
      <c r="W39" s="115"/>
      <c r="X39" s="118"/>
      <c r="Y39" s="98"/>
    </row>
    <row r="40" spans="1:25" s="96" customFormat="1">
      <c r="A40" s="133" t="s">
        <v>134</v>
      </c>
      <c r="B40" s="104" t="s">
        <v>156</v>
      </c>
      <c r="C40" s="105"/>
      <c r="D40" s="104" t="s">
        <v>272</v>
      </c>
      <c r="E40" s="114" t="s">
        <v>236</v>
      </c>
      <c r="F40" s="108">
        <v>2</v>
      </c>
      <c r="G40" s="108" t="s">
        <v>150</v>
      </c>
      <c r="H40" s="105"/>
      <c r="I40" s="105">
        <v>28</v>
      </c>
      <c r="J40" s="105">
        <v>42</v>
      </c>
      <c r="K40" s="105">
        <f t="shared" si="13"/>
        <v>15</v>
      </c>
      <c r="L40" s="105">
        <v>30</v>
      </c>
      <c r="M40" s="105"/>
      <c r="N40" s="109">
        <f t="shared" si="14"/>
        <v>2</v>
      </c>
      <c r="O40" s="110">
        <f t="shared" si="15"/>
        <v>0</v>
      </c>
      <c r="P40" s="106"/>
      <c r="Q40" s="111">
        <f t="shared" si="16"/>
        <v>30</v>
      </c>
      <c r="R40" s="112">
        <f t="shared" si="12"/>
        <v>0</v>
      </c>
      <c r="S40" s="110">
        <f t="shared" si="17"/>
        <v>30</v>
      </c>
      <c r="T40" s="115"/>
      <c r="U40" s="115"/>
      <c r="V40" s="115"/>
      <c r="W40" s="115"/>
      <c r="X40" s="118"/>
      <c r="Y40" s="98"/>
    </row>
    <row r="41" spans="1:25">
      <c r="A41" s="130" t="s">
        <v>134</v>
      </c>
      <c r="B41" s="104" t="s">
        <v>151</v>
      </c>
      <c r="C41" s="105"/>
      <c r="D41" s="104" t="s">
        <v>190</v>
      </c>
      <c r="E41" s="106" t="s">
        <v>143</v>
      </c>
      <c r="F41" s="107">
        <v>3</v>
      </c>
      <c r="G41" s="108" t="s">
        <v>82</v>
      </c>
      <c r="H41" s="105"/>
      <c r="I41" s="105">
        <v>28</v>
      </c>
      <c r="J41" s="105">
        <v>42</v>
      </c>
      <c r="K41" s="105">
        <f t="shared" si="13"/>
        <v>15</v>
      </c>
      <c r="L41" s="105">
        <v>60</v>
      </c>
      <c r="M41" s="105"/>
      <c r="N41" s="109">
        <f t="shared" si="14"/>
        <v>4</v>
      </c>
      <c r="O41" s="110">
        <f t="shared" si="15"/>
        <v>0</v>
      </c>
      <c r="P41" s="106"/>
      <c r="Q41" s="111">
        <f t="shared" si="16"/>
        <v>60</v>
      </c>
      <c r="R41" s="112">
        <f t="shared" si="12"/>
        <v>0</v>
      </c>
      <c r="S41" s="110">
        <f t="shared" si="17"/>
        <v>60</v>
      </c>
      <c r="T41" s="113"/>
      <c r="U41" s="113"/>
      <c r="V41" s="113"/>
      <c r="W41" s="113"/>
      <c r="X41" s="118"/>
      <c r="Y41" s="98"/>
    </row>
    <row r="42" spans="1:25">
      <c r="A42" s="130" t="s">
        <v>134</v>
      </c>
      <c r="B42" s="104" t="s">
        <v>151</v>
      </c>
      <c r="C42" s="105"/>
      <c r="D42" s="104" t="s">
        <v>190</v>
      </c>
      <c r="E42" s="106" t="s">
        <v>162</v>
      </c>
      <c r="F42" s="107">
        <v>3</v>
      </c>
      <c r="G42" s="108" t="s">
        <v>74</v>
      </c>
      <c r="H42" s="105"/>
      <c r="I42" s="105">
        <v>28</v>
      </c>
      <c r="J42" s="105">
        <v>42</v>
      </c>
      <c r="K42" s="105">
        <f t="shared" si="13"/>
        <v>15</v>
      </c>
      <c r="L42" s="105">
        <v>30</v>
      </c>
      <c r="M42" s="105"/>
      <c r="N42" s="109">
        <f t="shared" si="14"/>
        <v>2</v>
      </c>
      <c r="O42" s="110">
        <f t="shared" si="15"/>
        <v>0</v>
      </c>
      <c r="P42" s="106"/>
      <c r="Q42" s="111">
        <f t="shared" si="16"/>
        <v>30</v>
      </c>
      <c r="R42" s="112">
        <f t="shared" si="12"/>
        <v>0</v>
      </c>
      <c r="S42" s="110">
        <f t="shared" si="17"/>
        <v>30</v>
      </c>
      <c r="T42" s="113"/>
      <c r="U42" s="113"/>
      <c r="V42" s="113"/>
      <c r="W42" s="113"/>
      <c r="X42" s="118"/>
      <c r="Y42" s="98"/>
    </row>
    <row r="43" spans="1:25">
      <c r="A43" s="133" t="s">
        <v>134</v>
      </c>
      <c r="B43" s="104" t="s">
        <v>151</v>
      </c>
      <c r="C43" s="105"/>
      <c r="D43" s="104" t="s">
        <v>288</v>
      </c>
      <c r="E43" s="114" t="s">
        <v>289</v>
      </c>
      <c r="F43" s="108">
        <v>4</v>
      </c>
      <c r="G43" s="108" t="s">
        <v>77</v>
      </c>
      <c r="H43" s="105"/>
      <c r="I43" s="105">
        <v>28</v>
      </c>
      <c r="J43" s="105">
        <v>42</v>
      </c>
      <c r="K43" s="105">
        <f t="shared" si="13"/>
        <v>15</v>
      </c>
      <c r="L43" s="105">
        <v>30</v>
      </c>
      <c r="M43" s="105"/>
      <c r="N43" s="109">
        <f t="shared" si="14"/>
        <v>2</v>
      </c>
      <c r="O43" s="110">
        <f t="shared" si="15"/>
        <v>0</v>
      </c>
      <c r="P43" s="106"/>
      <c r="Q43" s="111">
        <f t="shared" si="16"/>
        <v>30</v>
      </c>
      <c r="R43" s="112">
        <f t="shared" si="12"/>
        <v>0</v>
      </c>
      <c r="S43" s="110">
        <f t="shared" si="17"/>
        <v>30</v>
      </c>
      <c r="T43" s="115"/>
      <c r="U43" s="115"/>
      <c r="V43" s="115"/>
      <c r="W43" s="115"/>
      <c r="X43" s="118"/>
      <c r="Y43" s="98"/>
    </row>
    <row r="44" spans="1:25">
      <c r="A44" s="133" t="s">
        <v>134</v>
      </c>
      <c r="B44" s="104" t="s">
        <v>151</v>
      </c>
      <c r="C44" s="105"/>
      <c r="D44" s="104" t="s">
        <v>258</v>
      </c>
      <c r="E44" s="114" t="s">
        <v>259</v>
      </c>
      <c r="F44" s="108">
        <v>4</v>
      </c>
      <c r="G44" s="108" t="s">
        <v>83</v>
      </c>
      <c r="H44" s="105"/>
      <c r="I44" s="105">
        <v>28</v>
      </c>
      <c r="J44" s="105">
        <v>42</v>
      </c>
      <c r="K44" s="105">
        <f t="shared" si="13"/>
        <v>15</v>
      </c>
      <c r="L44" s="105">
        <v>45</v>
      </c>
      <c r="M44" s="105"/>
      <c r="N44" s="109">
        <f t="shared" si="14"/>
        <v>3</v>
      </c>
      <c r="O44" s="110">
        <f t="shared" si="15"/>
        <v>0</v>
      </c>
      <c r="P44" s="106"/>
      <c r="Q44" s="111">
        <f t="shared" si="16"/>
        <v>45</v>
      </c>
      <c r="R44" s="112">
        <f t="shared" si="12"/>
        <v>0</v>
      </c>
      <c r="S44" s="110">
        <f t="shared" si="17"/>
        <v>45</v>
      </c>
      <c r="T44" s="115"/>
      <c r="U44" s="115"/>
      <c r="V44" s="115"/>
      <c r="W44" s="115"/>
      <c r="X44" s="118"/>
      <c r="Y44" s="98"/>
    </row>
    <row r="45" spans="1:25" s="96" customFormat="1">
      <c r="A45" s="130" t="s">
        <v>134</v>
      </c>
      <c r="B45" s="104" t="s">
        <v>152</v>
      </c>
      <c r="C45" s="105"/>
      <c r="D45" s="104" t="s">
        <v>193</v>
      </c>
      <c r="E45" s="106" t="s">
        <v>162</v>
      </c>
      <c r="F45" s="107">
        <v>4</v>
      </c>
      <c r="G45" s="108" t="s">
        <v>102</v>
      </c>
      <c r="H45" s="105"/>
      <c r="I45" s="105">
        <v>28</v>
      </c>
      <c r="J45" s="105">
        <v>42</v>
      </c>
      <c r="K45" s="105">
        <f>J45-I45+1</f>
        <v>15</v>
      </c>
      <c r="L45" s="105">
        <v>30</v>
      </c>
      <c r="M45" s="105"/>
      <c r="N45" s="109">
        <f>L45/K45</f>
        <v>2</v>
      </c>
      <c r="O45" s="110">
        <f>M45/6</f>
        <v>0</v>
      </c>
      <c r="P45" s="106"/>
      <c r="Q45" s="111">
        <f>IF(K45=0,0,L45)</f>
        <v>30</v>
      </c>
      <c r="R45" s="112">
        <f>IF(K45=0,0,M45/1.5)</f>
        <v>0</v>
      </c>
      <c r="S45" s="110">
        <f>P45+Q45+R45</f>
        <v>30</v>
      </c>
      <c r="T45" s="113"/>
      <c r="U45" s="113"/>
      <c r="V45" s="113"/>
      <c r="W45" s="113"/>
      <c r="X45" s="118"/>
      <c r="Y45" s="98"/>
    </row>
    <row r="46" spans="1:25">
      <c r="A46" s="130" t="s">
        <v>134</v>
      </c>
      <c r="B46" s="104" t="s">
        <v>152</v>
      </c>
      <c r="C46" s="105"/>
      <c r="D46" s="104" t="s">
        <v>190</v>
      </c>
      <c r="E46" s="106" t="s">
        <v>143</v>
      </c>
      <c r="F46" s="107">
        <v>4</v>
      </c>
      <c r="G46" s="108" t="s">
        <v>254</v>
      </c>
      <c r="H46" s="105"/>
      <c r="I46" s="105">
        <v>28</v>
      </c>
      <c r="J46" s="105">
        <v>42</v>
      </c>
      <c r="K46" s="105">
        <f t="shared" si="13"/>
        <v>15</v>
      </c>
      <c r="L46" s="105">
        <v>60</v>
      </c>
      <c r="M46" s="105"/>
      <c r="N46" s="109">
        <f t="shared" si="14"/>
        <v>4</v>
      </c>
      <c r="O46" s="110">
        <f t="shared" si="15"/>
        <v>0</v>
      </c>
      <c r="P46" s="106"/>
      <c r="Q46" s="111">
        <f t="shared" si="16"/>
        <v>60</v>
      </c>
      <c r="R46" s="112">
        <f t="shared" si="12"/>
        <v>0</v>
      </c>
      <c r="S46" s="110">
        <f t="shared" si="17"/>
        <v>60</v>
      </c>
      <c r="T46" s="113"/>
      <c r="U46" s="113"/>
      <c r="V46" s="113"/>
      <c r="W46" s="113"/>
      <c r="X46" s="118"/>
      <c r="Y46" s="98"/>
    </row>
    <row r="47" spans="1:25">
      <c r="A47" s="130" t="s">
        <v>134</v>
      </c>
      <c r="B47" s="104" t="s">
        <v>157</v>
      </c>
      <c r="C47" s="105"/>
      <c r="D47" s="104" t="s">
        <v>210</v>
      </c>
      <c r="E47" s="106" t="s">
        <v>162</v>
      </c>
      <c r="F47" s="107">
        <v>5</v>
      </c>
      <c r="G47" s="108" t="s">
        <v>72</v>
      </c>
      <c r="H47" s="105"/>
      <c r="I47" s="105">
        <v>28</v>
      </c>
      <c r="J47" s="105">
        <v>42</v>
      </c>
      <c r="K47" s="105">
        <f t="shared" si="13"/>
        <v>15</v>
      </c>
      <c r="L47" s="105">
        <v>30</v>
      </c>
      <c r="M47" s="105"/>
      <c r="N47" s="109">
        <f t="shared" si="14"/>
        <v>2</v>
      </c>
      <c r="O47" s="110">
        <f t="shared" si="15"/>
        <v>0</v>
      </c>
      <c r="P47" s="106"/>
      <c r="Q47" s="111">
        <f t="shared" si="16"/>
        <v>30</v>
      </c>
      <c r="R47" s="112">
        <f t="shared" si="12"/>
        <v>0</v>
      </c>
      <c r="S47" s="110">
        <f t="shared" si="17"/>
        <v>30</v>
      </c>
      <c r="T47" s="113"/>
      <c r="U47" s="113"/>
      <c r="V47" s="113"/>
      <c r="W47" s="113"/>
      <c r="X47" s="118"/>
      <c r="Y47" s="98"/>
    </row>
    <row r="48" spans="1:25">
      <c r="A48" s="133" t="s">
        <v>134</v>
      </c>
      <c r="B48" s="104" t="s">
        <v>157</v>
      </c>
      <c r="C48" s="105"/>
      <c r="D48" s="104" t="s">
        <v>277</v>
      </c>
      <c r="E48" s="114" t="s">
        <v>257</v>
      </c>
      <c r="F48" s="108">
        <v>5</v>
      </c>
      <c r="G48" s="108" t="s">
        <v>74</v>
      </c>
      <c r="H48" s="105"/>
      <c r="I48" s="105">
        <v>28</v>
      </c>
      <c r="J48" s="105">
        <v>42</v>
      </c>
      <c r="K48" s="105">
        <f t="shared" si="13"/>
        <v>15</v>
      </c>
      <c r="L48" s="105">
        <v>30</v>
      </c>
      <c r="M48" s="105"/>
      <c r="N48" s="109">
        <f t="shared" si="14"/>
        <v>2</v>
      </c>
      <c r="O48" s="110">
        <f t="shared" si="15"/>
        <v>0</v>
      </c>
      <c r="P48" s="106"/>
      <c r="Q48" s="111">
        <f t="shared" si="16"/>
        <v>30</v>
      </c>
      <c r="R48" s="112">
        <f t="shared" si="12"/>
        <v>0</v>
      </c>
      <c r="S48" s="110">
        <f t="shared" si="17"/>
        <v>30</v>
      </c>
      <c r="T48" s="115"/>
      <c r="U48" s="115"/>
      <c r="V48" s="115"/>
      <c r="W48" s="115"/>
      <c r="X48" s="118"/>
      <c r="Y48" s="98"/>
    </row>
    <row r="49" spans="1:25" s="117" customFormat="1">
      <c r="A49" s="130" t="s">
        <v>134</v>
      </c>
      <c r="B49" s="104" t="s">
        <v>157</v>
      </c>
      <c r="C49" s="105"/>
      <c r="D49" s="104" t="s">
        <v>25</v>
      </c>
      <c r="E49" s="106" t="s">
        <v>143</v>
      </c>
      <c r="F49" s="107">
        <v>6</v>
      </c>
      <c r="G49" s="108" t="s">
        <v>125</v>
      </c>
      <c r="H49" s="105"/>
      <c r="I49" s="105">
        <v>28</v>
      </c>
      <c r="J49" s="105">
        <v>42</v>
      </c>
      <c r="K49" s="105">
        <f t="shared" si="13"/>
        <v>15</v>
      </c>
      <c r="L49" s="105">
        <v>60</v>
      </c>
      <c r="M49" s="105"/>
      <c r="N49" s="109">
        <f t="shared" si="14"/>
        <v>4</v>
      </c>
      <c r="O49" s="110">
        <f t="shared" si="15"/>
        <v>0</v>
      </c>
      <c r="P49" s="106"/>
      <c r="Q49" s="111">
        <f t="shared" si="16"/>
        <v>60</v>
      </c>
      <c r="R49" s="112">
        <f t="shared" si="12"/>
        <v>0</v>
      </c>
      <c r="S49" s="110">
        <f t="shared" si="17"/>
        <v>60</v>
      </c>
      <c r="T49" s="113"/>
      <c r="U49" s="113"/>
      <c r="V49" s="113"/>
      <c r="W49" s="113"/>
      <c r="X49" s="118"/>
      <c r="Y49" s="98"/>
    </row>
    <row r="50" spans="1:25">
      <c r="A50" s="133" t="s">
        <v>134</v>
      </c>
      <c r="B50" s="104" t="s">
        <v>155</v>
      </c>
      <c r="C50" s="105"/>
      <c r="D50" s="104" t="s">
        <v>275</v>
      </c>
      <c r="E50" s="114" t="s">
        <v>259</v>
      </c>
      <c r="F50" s="108">
        <v>6</v>
      </c>
      <c r="G50" s="108" t="s">
        <v>144</v>
      </c>
      <c r="H50" s="105"/>
      <c r="I50" s="105">
        <v>28</v>
      </c>
      <c r="J50" s="105">
        <v>42</v>
      </c>
      <c r="K50" s="105">
        <f t="shared" si="13"/>
        <v>15</v>
      </c>
      <c r="L50" s="105">
        <v>45</v>
      </c>
      <c r="M50" s="105"/>
      <c r="N50" s="109">
        <f t="shared" si="14"/>
        <v>3</v>
      </c>
      <c r="O50" s="110">
        <f t="shared" si="15"/>
        <v>0</v>
      </c>
      <c r="P50" s="106"/>
      <c r="Q50" s="111">
        <f t="shared" si="16"/>
        <v>45</v>
      </c>
      <c r="R50" s="112">
        <f t="shared" si="12"/>
        <v>0</v>
      </c>
      <c r="S50" s="110">
        <f t="shared" si="17"/>
        <v>45</v>
      </c>
      <c r="T50" s="115"/>
      <c r="U50" s="115"/>
      <c r="V50" s="115"/>
      <c r="W50" s="115"/>
      <c r="X50" s="118"/>
      <c r="Y50" s="98"/>
    </row>
    <row r="51" spans="1:25">
      <c r="A51" s="133" t="s">
        <v>134</v>
      </c>
      <c r="B51" s="104" t="s">
        <v>155</v>
      </c>
      <c r="C51" s="105"/>
      <c r="D51" s="104" t="s">
        <v>265</v>
      </c>
      <c r="E51" s="114" t="s">
        <v>263</v>
      </c>
      <c r="F51" s="108">
        <v>6</v>
      </c>
      <c r="G51" s="108" t="s">
        <v>270</v>
      </c>
      <c r="H51" s="105"/>
      <c r="I51" s="105">
        <v>28</v>
      </c>
      <c r="J51" s="105">
        <v>42</v>
      </c>
      <c r="K51" s="105">
        <f t="shared" si="13"/>
        <v>15</v>
      </c>
      <c r="L51" s="105">
        <v>30</v>
      </c>
      <c r="M51" s="105"/>
      <c r="N51" s="109">
        <f t="shared" si="14"/>
        <v>2</v>
      </c>
      <c r="O51" s="110">
        <f t="shared" si="15"/>
        <v>0</v>
      </c>
      <c r="P51" s="106"/>
      <c r="Q51" s="111">
        <f t="shared" si="16"/>
        <v>30</v>
      </c>
      <c r="R51" s="112">
        <f t="shared" si="12"/>
        <v>0</v>
      </c>
      <c r="S51" s="110">
        <f t="shared" si="17"/>
        <v>30</v>
      </c>
      <c r="T51" s="115"/>
      <c r="U51" s="115"/>
      <c r="V51" s="115"/>
      <c r="W51" s="115"/>
      <c r="X51" s="118"/>
      <c r="Y51" s="98"/>
    </row>
    <row r="52" spans="1:25">
      <c r="A52" s="151" t="s">
        <v>136</v>
      </c>
      <c r="B52" s="139" t="s">
        <v>154</v>
      </c>
      <c r="C52" s="140"/>
      <c r="D52" s="139" t="s">
        <v>245</v>
      </c>
      <c r="E52" s="141" t="s">
        <v>257</v>
      </c>
      <c r="F52" s="143">
        <v>2</v>
      </c>
      <c r="G52" s="143" t="s">
        <v>73</v>
      </c>
      <c r="H52" s="140"/>
      <c r="I52" s="140">
        <v>28</v>
      </c>
      <c r="J52" s="140">
        <v>42</v>
      </c>
      <c r="K52" s="140">
        <f t="shared" si="13"/>
        <v>15</v>
      </c>
      <c r="L52" s="140">
        <v>30</v>
      </c>
      <c r="M52" s="140"/>
      <c r="N52" s="144">
        <f t="shared" si="14"/>
        <v>2</v>
      </c>
      <c r="O52" s="145">
        <f t="shared" si="15"/>
        <v>0</v>
      </c>
      <c r="P52" s="142"/>
      <c r="Q52" s="146">
        <f t="shared" si="16"/>
        <v>30</v>
      </c>
      <c r="R52" s="147">
        <f t="shared" si="12"/>
        <v>0</v>
      </c>
      <c r="S52" s="145">
        <f t="shared" si="17"/>
        <v>30</v>
      </c>
      <c r="T52" s="148"/>
      <c r="U52" s="148"/>
      <c r="V52" s="148"/>
      <c r="W52" s="148"/>
      <c r="X52" s="149"/>
      <c r="Y52" s="150"/>
    </row>
    <row r="53" spans="1:25">
      <c r="A53" s="138" t="s">
        <v>136</v>
      </c>
      <c r="B53" s="139" t="s">
        <v>154</v>
      </c>
      <c r="C53" s="140"/>
      <c r="D53" s="139" t="s">
        <v>25</v>
      </c>
      <c r="E53" s="142" t="s">
        <v>143</v>
      </c>
      <c r="F53" s="140">
        <v>2</v>
      </c>
      <c r="G53" s="143" t="s">
        <v>125</v>
      </c>
      <c r="H53" s="140"/>
      <c r="I53" s="140">
        <v>28</v>
      </c>
      <c r="J53" s="140">
        <v>42</v>
      </c>
      <c r="K53" s="140">
        <f>J53-I53+1</f>
        <v>15</v>
      </c>
      <c r="L53" s="140">
        <v>60</v>
      </c>
      <c r="M53" s="140"/>
      <c r="N53" s="144">
        <f>L53/K53</f>
        <v>4</v>
      </c>
      <c r="O53" s="145">
        <f>M53/6</f>
        <v>0</v>
      </c>
      <c r="P53" s="142"/>
      <c r="Q53" s="146">
        <f>IF(K53=0,0,L53)</f>
        <v>60</v>
      </c>
      <c r="R53" s="147">
        <f>IF(K53=0,0,M53/1.5)</f>
        <v>0</v>
      </c>
      <c r="S53" s="145">
        <f>P53+Q53+R53</f>
        <v>60</v>
      </c>
      <c r="T53" s="142"/>
      <c r="U53" s="142"/>
      <c r="V53" s="142"/>
      <c r="W53" s="142"/>
      <c r="X53" s="149"/>
      <c r="Y53" s="150"/>
    </row>
    <row r="54" spans="1:25">
      <c r="A54" s="151" t="s">
        <v>136</v>
      </c>
      <c r="B54" s="139" t="s">
        <v>155</v>
      </c>
      <c r="C54" s="140"/>
      <c r="D54" s="139" t="s">
        <v>272</v>
      </c>
      <c r="E54" s="141" t="s">
        <v>236</v>
      </c>
      <c r="F54" s="143">
        <v>2</v>
      </c>
      <c r="G54" s="143" t="s">
        <v>102</v>
      </c>
      <c r="H54" s="140"/>
      <c r="I54" s="140">
        <v>28</v>
      </c>
      <c r="J54" s="140">
        <v>42</v>
      </c>
      <c r="K54" s="140">
        <f t="shared" si="13"/>
        <v>15</v>
      </c>
      <c r="L54" s="140">
        <v>30</v>
      </c>
      <c r="M54" s="140"/>
      <c r="N54" s="144">
        <f t="shared" si="14"/>
        <v>2</v>
      </c>
      <c r="O54" s="145">
        <f t="shared" si="15"/>
        <v>0</v>
      </c>
      <c r="P54" s="142"/>
      <c r="Q54" s="146">
        <f t="shared" si="16"/>
        <v>30</v>
      </c>
      <c r="R54" s="147">
        <f t="shared" si="12"/>
        <v>0</v>
      </c>
      <c r="S54" s="145">
        <f t="shared" si="17"/>
        <v>30</v>
      </c>
      <c r="T54" s="148"/>
      <c r="U54" s="148"/>
      <c r="V54" s="148"/>
      <c r="W54" s="148"/>
      <c r="X54" s="149"/>
      <c r="Y54" s="150"/>
    </row>
    <row r="55" spans="1:25">
      <c r="A55" s="151" t="s">
        <v>136</v>
      </c>
      <c r="B55" s="139" t="s">
        <v>155</v>
      </c>
      <c r="C55" s="140"/>
      <c r="D55" s="139" t="s">
        <v>273</v>
      </c>
      <c r="E55" s="141" t="s">
        <v>257</v>
      </c>
      <c r="F55" s="143">
        <v>2</v>
      </c>
      <c r="G55" s="143" t="s">
        <v>108</v>
      </c>
      <c r="H55" s="140"/>
      <c r="I55" s="140">
        <v>28</v>
      </c>
      <c r="J55" s="140">
        <v>42</v>
      </c>
      <c r="K55" s="140">
        <f t="shared" si="13"/>
        <v>15</v>
      </c>
      <c r="L55" s="140">
        <v>30</v>
      </c>
      <c r="M55" s="140"/>
      <c r="N55" s="144">
        <f t="shared" si="14"/>
        <v>2</v>
      </c>
      <c r="O55" s="145">
        <f t="shared" si="15"/>
        <v>0</v>
      </c>
      <c r="P55" s="142"/>
      <c r="Q55" s="146">
        <f t="shared" si="16"/>
        <v>30</v>
      </c>
      <c r="R55" s="147">
        <f t="shared" si="12"/>
        <v>0</v>
      </c>
      <c r="S55" s="145">
        <f t="shared" si="17"/>
        <v>30</v>
      </c>
      <c r="T55" s="148"/>
      <c r="U55" s="148"/>
      <c r="V55" s="148"/>
      <c r="W55" s="148"/>
      <c r="X55" s="149"/>
      <c r="Y55" s="150"/>
    </row>
    <row r="56" spans="1:25">
      <c r="A56" s="151" t="s">
        <v>136</v>
      </c>
      <c r="B56" s="139" t="s">
        <v>153</v>
      </c>
      <c r="C56" s="140"/>
      <c r="D56" s="139" t="s">
        <v>288</v>
      </c>
      <c r="E56" s="141" t="s">
        <v>289</v>
      </c>
      <c r="F56" s="143">
        <v>3</v>
      </c>
      <c r="G56" s="143" t="s">
        <v>73</v>
      </c>
      <c r="H56" s="140"/>
      <c r="I56" s="140">
        <v>28</v>
      </c>
      <c r="J56" s="140">
        <v>42</v>
      </c>
      <c r="K56" s="140">
        <f t="shared" si="13"/>
        <v>15</v>
      </c>
      <c r="L56" s="140">
        <v>30</v>
      </c>
      <c r="M56" s="140"/>
      <c r="N56" s="144">
        <f t="shared" si="14"/>
        <v>2</v>
      </c>
      <c r="O56" s="145">
        <f t="shared" si="15"/>
        <v>0</v>
      </c>
      <c r="P56" s="142"/>
      <c r="Q56" s="146">
        <f t="shared" si="16"/>
        <v>30</v>
      </c>
      <c r="R56" s="147">
        <f t="shared" si="12"/>
        <v>0</v>
      </c>
      <c r="S56" s="145">
        <f t="shared" si="17"/>
        <v>30</v>
      </c>
      <c r="T56" s="148"/>
      <c r="U56" s="148"/>
      <c r="V56" s="148"/>
      <c r="W56" s="148"/>
      <c r="X56" s="149"/>
      <c r="Y56" s="150"/>
    </row>
    <row r="57" spans="1:25">
      <c r="A57" s="151" t="s">
        <v>136</v>
      </c>
      <c r="B57" s="139" t="s">
        <v>152</v>
      </c>
      <c r="C57" s="140"/>
      <c r="D57" s="139" t="s">
        <v>288</v>
      </c>
      <c r="E57" s="141" t="s">
        <v>289</v>
      </c>
      <c r="F57" s="143">
        <v>3</v>
      </c>
      <c r="G57" s="143" t="s">
        <v>72</v>
      </c>
      <c r="H57" s="140"/>
      <c r="I57" s="140">
        <v>28</v>
      </c>
      <c r="J57" s="140">
        <v>42</v>
      </c>
      <c r="K57" s="140">
        <f t="shared" ref="K57" si="18">J57-I57+1</f>
        <v>15</v>
      </c>
      <c r="L57" s="140">
        <v>30</v>
      </c>
      <c r="M57" s="140"/>
      <c r="N57" s="144">
        <f t="shared" ref="N57" si="19">L57/K57</f>
        <v>2</v>
      </c>
      <c r="O57" s="145">
        <f t="shared" ref="O57" si="20">M57/6</f>
        <v>0</v>
      </c>
      <c r="P57" s="142"/>
      <c r="Q57" s="146">
        <f t="shared" ref="Q57" si="21">IF(K57=0,0,L57)</f>
        <v>30</v>
      </c>
      <c r="R57" s="147">
        <f t="shared" ref="R57" si="22">IF(K57=0,0,M57/1.5)</f>
        <v>0</v>
      </c>
      <c r="S57" s="145">
        <f t="shared" ref="S57" si="23">P57+Q57+R57</f>
        <v>30</v>
      </c>
      <c r="T57" s="148"/>
      <c r="U57" s="148"/>
      <c r="V57" s="148"/>
      <c r="W57" s="148"/>
      <c r="X57" s="149"/>
      <c r="Y57" s="150"/>
    </row>
    <row r="58" spans="1:25">
      <c r="A58" s="151" t="s">
        <v>136</v>
      </c>
      <c r="B58" s="139" t="s">
        <v>152</v>
      </c>
      <c r="C58" s="140"/>
      <c r="D58" s="139" t="s">
        <v>266</v>
      </c>
      <c r="E58" s="141" t="s">
        <v>236</v>
      </c>
      <c r="F58" s="143">
        <v>3</v>
      </c>
      <c r="G58" s="143" t="s">
        <v>74</v>
      </c>
      <c r="H58" s="140"/>
      <c r="I58" s="140">
        <v>28</v>
      </c>
      <c r="J58" s="140">
        <v>42</v>
      </c>
      <c r="K58" s="140">
        <f>J58-I58+1</f>
        <v>15</v>
      </c>
      <c r="L58" s="140">
        <v>30</v>
      </c>
      <c r="M58" s="140"/>
      <c r="N58" s="144">
        <f>L58/K58</f>
        <v>2</v>
      </c>
      <c r="O58" s="145">
        <f>M58/6</f>
        <v>0</v>
      </c>
      <c r="P58" s="142"/>
      <c r="Q58" s="146">
        <f>IF(K58=0,0,L58)</f>
        <v>30</v>
      </c>
      <c r="R58" s="147">
        <f>IF(K58=0,0,M58/1.5)</f>
        <v>0</v>
      </c>
      <c r="S58" s="145">
        <f>P58+Q58+R58</f>
        <v>30</v>
      </c>
      <c r="T58" s="148"/>
      <c r="U58" s="148"/>
      <c r="V58" s="148"/>
      <c r="W58" s="148"/>
      <c r="X58" s="149"/>
      <c r="Y58" s="150"/>
    </row>
    <row r="59" spans="1:25" s="96" customFormat="1">
      <c r="A59" s="151" t="s">
        <v>136</v>
      </c>
      <c r="B59" s="139" t="s">
        <v>154</v>
      </c>
      <c r="C59" s="140"/>
      <c r="D59" s="139" t="s">
        <v>258</v>
      </c>
      <c r="E59" s="141" t="s">
        <v>259</v>
      </c>
      <c r="F59" s="143">
        <v>4</v>
      </c>
      <c r="G59" s="143" t="s">
        <v>75</v>
      </c>
      <c r="H59" s="140"/>
      <c r="I59" s="140">
        <v>28</v>
      </c>
      <c r="J59" s="140">
        <v>42</v>
      </c>
      <c r="K59" s="140">
        <f t="shared" si="13"/>
        <v>15</v>
      </c>
      <c r="L59" s="140">
        <v>45</v>
      </c>
      <c r="M59" s="140"/>
      <c r="N59" s="144">
        <f t="shared" si="14"/>
        <v>3</v>
      </c>
      <c r="O59" s="145">
        <f t="shared" si="15"/>
        <v>0</v>
      </c>
      <c r="P59" s="142"/>
      <c r="Q59" s="146">
        <f t="shared" si="16"/>
        <v>45</v>
      </c>
      <c r="R59" s="147">
        <f t="shared" si="12"/>
        <v>0</v>
      </c>
      <c r="S59" s="145">
        <f t="shared" si="17"/>
        <v>45</v>
      </c>
      <c r="T59" s="148"/>
      <c r="U59" s="148"/>
      <c r="V59" s="148"/>
      <c r="W59" s="148"/>
      <c r="X59" s="149"/>
      <c r="Y59" s="150"/>
    </row>
    <row r="60" spans="1:25">
      <c r="A60" s="138" t="s">
        <v>136</v>
      </c>
      <c r="B60" s="139" t="s">
        <v>154</v>
      </c>
      <c r="C60" s="140"/>
      <c r="D60" s="139" t="s">
        <v>49</v>
      </c>
      <c r="E60" s="142" t="s">
        <v>114</v>
      </c>
      <c r="F60" s="140">
        <v>4</v>
      </c>
      <c r="G60" s="143" t="s">
        <v>83</v>
      </c>
      <c r="H60" s="140"/>
      <c r="I60" s="140">
        <v>28</v>
      </c>
      <c r="J60" s="140">
        <v>37</v>
      </c>
      <c r="K60" s="140">
        <f t="shared" si="13"/>
        <v>10</v>
      </c>
      <c r="L60" s="140">
        <v>30</v>
      </c>
      <c r="M60" s="140"/>
      <c r="N60" s="144">
        <f t="shared" si="14"/>
        <v>3</v>
      </c>
      <c r="O60" s="145">
        <f t="shared" si="15"/>
        <v>0</v>
      </c>
      <c r="P60" s="142"/>
      <c r="Q60" s="146">
        <f t="shared" si="16"/>
        <v>30</v>
      </c>
      <c r="R60" s="147">
        <f t="shared" si="12"/>
        <v>0</v>
      </c>
      <c r="S60" s="145">
        <f t="shared" si="17"/>
        <v>30</v>
      </c>
      <c r="T60" s="142"/>
      <c r="U60" s="142"/>
      <c r="V60" s="142"/>
      <c r="W60" s="142"/>
      <c r="X60" s="149"/>
      <c r="Y60" s="150"/>
    </row>
    <row r="61" spans="1:25">
      <c r="A61" s="138" t="s">
        <v>136</v>
      </c>
      <c r="B61" s="139" t="s">
        <v>155</v>
      </c>
      <c r="C61" s="140"/>
      <c r="D61" s="139" t="s">
        <v>142</v>
      </c>
      <c r="E61" s="142" t="s">
        <v>143</v>
      </c>
      <c r="F61" s="140">
        <v>4</v>
      </c>
      <c r="G61" s="143" t="s">
        <v>191</v>
      </c>
      <c r="H61" s="140"/>
      <c r="I61" s="140">
        <v>28</v>
      </c>
      <c r="J61" s="140">
        <v>42</v>
      </c>
      <c r="K61" s="140">
        <f t="shared" si="13"/>
        <v>15</v>
      </c>
      <c r="L61" s="140">
        <v>60</v>
      </c>
      <c r="M61" s="140"/>
      <c r="N61" s="144">
        <f t="shared" si="14"/>
        <v>4</v>
      </c>
      <c r="O61" s="145">
        <f t="shared" si="15"/>
        <v>0</v>
      </c>
      <c r="P61" s="142"/>
      <c r="Q61" s="146">
        <f t="shared" si="16"/>
        <v>60</v>
      </c>
      <c r="R61" s="147">
        <f t="shared" si="12"/>
        <v>0</v>
      </c>
      <c r="S61" s="145">
        <f t="shared" si="17"/>
        <v>60</v>
      </c>
      <c r="T61" s="142"/>
      <c r="U61" s="142"/>
      <c r="V61" s="142"/>
      <c r="W61" s="142"/>
      <c r="X61" s="149"/>
      <c r="Y61" s="150"/>
    </row>
    <row r="62" spans="1:25">
      <c r="A62" s="138" t="s">
        <v>136</v>
      </c>
      <c r="B62" s="139" t="s">
        <v>155</v>
      </c>
      <c r="C62" s="140"/>
      <c r="D62" s="139" t="s">
        <v>193</v>
      </c>
      <c r="E62" s="142" t="s">
        <v>162</v>
      </c>
      <c r="F62" s="140">
        <v>4</v>
      </c>
      <c r="G62" s="143" t="s">
        <v>150</v>
      </c>
      <c r="H62" s="140"/>
      <c r="I62" s="140">
        <v>28</v>
      </c>
      <c r="J62" s="140">
        <v>42</v>
      </c>
      <c r="K62" s="140">
        <f>J62-I62+1</f>
        <v>15</v>
      </c>
      <c r="L62" s="140">
        <v>30</v>
      </c>
      <c r="M62" s="140"/>
      <c r="N62" s="144">
        <f>L62/K62</f>
        <v>2</v>
      </c>
      <c r="O62" s="145">
        <f>M62/6</f>
        <v>0</v>
      </c>
      <c r="P62" s="142"/>
      <c r="Q62" s="146">
        <f>IF(K62=0,0,L62)</f>
        <v>30</v>
      </c>
      <c r="R62" s="147">
        <f>IF(K62=0,0,M62/1.5)</f>
        <v>0</v>
      </c>
      <c r="S62" s="145">
        <f>P62+Q62+R62</f>
        <v>30</v>
      </c>
      <c r="T62" s="142"/>
      <c r="U62" s="142"/>
      <c r="V62" s="142"/>
      <c r="W62" s="142"/>
      <c r="X62" s="149"/>
      <c r="Y62" s="150"/>
    </row>
    <row r="63" spans="1:25">
      <c r="A63" s="138" t="s">
        <v>136</v>
      </c>
      <c r="B63" s="139" t="s">
        <v>159</v>
      </c>
      <c r="C63" s="140"/>
      <c r="D63" s="139" t="s">
        <v>190</v>
      </c>
      <c r="E63" s="142" t="s">
        <v>143</v>
      </c>
      <c r="F63" s="140">
        <v>5</v>
      </c>
      <c r="G63" s="143" t="s">
        <v>82</v>
      </c>
      <c r="H63" s="140"/>
      <c r="I63" s="140">
        <v>28</v>
      </c>
      <c r="J63" s="140">
        <v>42</v>
      </c>
      <c r="K63" s="140">
        <f t="shared" si="13"/>
        <v>15</v>
      </c>
      <c r="L63" s="140">
        <v>60</v>
      </c>
      <c r="M63" s="140"/>
      <c r="N63" s="144">
        <f t="shared" si="14"/>
        <v>4</v>
      </c>
      <c r="O63" s="145">
        <f t="shared" si="15"/>
        <v>0</v>
      </c>
      <c r="P63" s="142"/>
      <c r="Q63" s="146">
        <f t="shared" si="16"/>
        <v>60</v>
      </c>
      <c r="R63" s="147">
        <f t="shared" ref="R63:R94" si="24">IF(K63=0,0,M63/1.5)</f>
        <v>0</v>
      </c>
      <c r="S63" s="145">
        <f t="shared" si="17"/>
        <v>60</v>
      </c>
      <c r="T63" s="142"/>
      <c r="U63" s="142"/>
      <c r="V63" s="142"/>
      <c r="W63" s="142"/>
      <c r="X63" s="149"/>
      <c r="Y63" s="150"/>
    </row>
    <row r="64" spans="1:25">
      <c r="A64" s="138" t="s">
        <v>136</v>
      </c>
      <c r="B64" s="139" t="s">
        <v>159</v>
      </c>
      <c r="C64" s="140"/>
      <c r="D64" s="139" t="s">
        <v>190</v>
      </c>
      <c r="E64" s="142" t="s">
        <v>162</v>
      </c>
      <c r="F64" s="140">
        <v>5</v>
      </c>
      <c r="G64" s="143" t="s">
        <v>74</v>
      </c>
      <c r="H64" s="140"/>
      <c r="I64" s="140">
        <v>28</v>
      </c>
      <c r="J64" s="140">
        <v>42</v>
      </c>
      <c r="K64" s="140">
        <f t="shared" si="13"/>
        <v>15</v>
      </c>
      <c r="L64" s="140">
        <v>30</v>
      </c>
      <c r="M64" s="140"/>
      <c r="N64" s="144">
        <f t="shared" si="14"/>
        <v>2</v>
      </c>
      <c r="O64" s="145">
        <f t="shared" si="15"/>
        <v>0</v>
      </c>
      <c r="P64" s="142"/>
      <c r="Q64" s="146">
        <f t="shared" si="16"/>
        <v>30</v>
      </c>
      <c r="R64" s="147">
        <f t="shared" si="24"/>
        <v>0</v>
      </c>
      <c r="S64" s="145">
        <f t="shared" si="17"/>
        <v>30</v>
      </c>
      <c r="T64" s="142"/>
      <c r="U64" s="142"/>
      <c r="V64" s="142"/>
      <c r="W64" s="142"/>
      <c r="X64" s="149"/>
      <c r="Y64" s="150"/>
    </row>
    <row r="65" spans="1:25">
      <c r="A65" s="151" t="s">
        <v>136</v>
      </c>
      <c r="B65" s="139" t="s">
        <v>159</v>
      </c>
      <c r="C65" s="140"/>
      <c r="D65" s="139" t="s">
        <v>277</v>
      </c>
      <c r="E65" s="141" t="s">
        <v>257</v>
      </c>
      <c r="F65" s="143">
        <v>6</v>
      </c>
      <c r="G65" s="143" t="s">
        <v>77</v>
      </c>
      <c r="H65" s="140"/>
      <c r="I65" s="140">
        <v>28</v>
      </c>
      <c r="J65" s="140">
        <v>42</v>
      </c>
      <c r="K65" s="140">
        <f t="shared" si="13"/>
        <v>15</v>
      </c>
      <c r="L65" s="140">
        <v>30</v>
      </c>
      <c r="M65" s="140"/>
      <c r="N65" s="144">
        <f t="shared" si="14"/>
        <v>2</v>
      </c>
      <c r="O65" s="145">
        <f t="shared" si="15"/>
        <v>0</v>
      </c>
      <c r="P65" s="142"/>
      <c r="Q65" s="146">
        <f t="shared" si="16"/>
        <v>30</v>
      </c>
      <c r="R65" s="147">
        <f t="shared" si="24"/>
        <v>0</v>
      </c>
      <c r="S65" s="145">
        <f t="shared" si="17"/>
        <v>30</v>
      </c>
      <c r="T65" s="148"/>
      <c r="U65" s="148"/>
      <c r="V65" s="148"/>
      <c r="W65" s="148"/>
      <c r="X65" s="149"/>
      <c r="Y65" s="150"/>
    </row>
    <row r="66" spans="1:25">
      <c r="A66" s="151" t="s">
        <v>136</v>
      </c>
      <c r="B66" s="139" t="s">
        <v>159</v>
      </c>
      <c r="C66" s="140"/>
      <c r="D66" s="139" t="s">
        <v>275</v>
      </c>
      <c r="E66" s="141" t="s">
        <v>259</v>
      </c>
      <c r="F66" s="143">
        <v>6</v>
      </c>
      <c r="G66" s="143" t="s">
        <v>83</v>
      </c>
      <c r="H66" s="140"/>
      <c r="I66" s="140">
        <v>28</v>
      </c>
      <c r="J66" s="140">
        <v>42</v>
      </c>
      <c r="K66" s="140">
        <f t="shared" si="13"/>
        <v>15</v>
      </c>
      <c r="L66" s="140">
        <v>45</v>
      </c>
      <c r="M66" s="140"/>
      <c r="N66" s="144">
        <f t="shared" si="14"/>
        <v>3</v>
      </c>
      <c r="O66" s="145">
        <f t="shared" si="15"/>
        <v>0</v>
      </c>
      <c r="P66" s="142"/>
      <c r="Q66" s="146">
        <f t="shared" si="16"/>
        <v>45</v>
      </c>
      <c r="R66" s="147">
        <f t="shared" si="24"/>
        <v>0</v>
      </c>
      <c r="S66" s="145">
        <f t="shared" si="17"/>
        <v>45</v>
      </c>
      <c r="T66" s="148"/>
      <c r="U66" s="148"/>
      <c r="V66" s="148"/>
      <c r="W66" s="148"/>
      <c r="X66" s="149"/>
      <c r="Y66" s="150"/>
    </row>
    <row r="67" spans="1:25">
      <c r="A67" s="151" t="s">
        <v>136</v>
      </c>
      <c r="B67" s="139" t="s">
        <v>156</v>
      </c>
      <c r="C67" s="140"/>
      <c r="D67" s="139" t="s">
        <v>258</v>
      </c>
      <c r="E67" s="141" t="s">
        <v>259</v>
      </c>
      <c r="F67" s="143">
        <v>6</v>
      </c>
      <c r="G67" s="143" t="s">
        <v>144</v>
      </c>
      <c r="H67" s="140"/>
      <c r="I67" s="140">
        <v>28</v>
      </c>
      <c r="J67" s="140">
        <v>42</v>
      </c>
      <c r="K67" s="140">
        <f t="shared" si="13"/>
        <v>15</v>
      </c>
      <c r="L67" s="140">
        <v>45</v>
      </c>
      <c r="M67" s="140"/>
      <c r="N67" s="144">
        <f t="shared" si="14"/>
        <v>3</v>
      </c>
      <c r="O67" s="145">
        <f t="shared" si="15"/>
        <v>0</v>
      </c>
      <c r="P67" s="142"/>
      <c r="Q67" s="146">
        <f t="shared" si="16"/>
        <v>45</v>
      </c>
      <c r="R67" s="147">
        <f t="shared" si="24"/>
        <v>0</v>
      </c>
      <c r="S67" s="145">
        <f t="shared" si="17"/>
        <v>45</v>
      </c>
      <c r="T67" s="148"/>
      <c r="U67" s="148"/>
      <c r="V67" s="148"/>
      <c r="W67" s="148"/>
      <c r="X67" s="149"/>
      <c r="Y67" s="150"/>
    </row>
    <row r="68" spans="1:25">
      <c r="A68" s="151" t="s">
        <v>136</v>
      </c>
      <c r="B68" s="139" t="s">
        <v>156</v>
      </c>
      <c r="C68" s="140"/>
      <c r="D68" s="139" t="s">
        <v>276</v>
      </c>
      <c r="E68" s="141" t="s">
        <v>263</v>
      </c>
      <c r="F68" s="143">
        <v>6</v>
      </c>
      <c r="G68" s="143" t="s">
        <v>270</v>
      </c>
      <c r="H68" s="140"/>
      <c r="I68" s="140">
        <v>28</v>
      </c>
      <c r="J68" s="140">
        <v>42</v>
      </c>
      <c r="K68" s="140">
        <f t="shared" si="13"/>
        <v>15</v>
      </c>
      <c r="L68" s="140">
        <v>30</v>
      </c>
      <c r="M68" s="140"/>
      <c r="N68" s="144">
        <f t="shared" si="14"/>
        <v>2</v>
      </c>
      <c r="O68" s="145">
        <f t="shared" si="15"/>
        <v>0</v>
      </c>
      <c r="P68" s="142"/>
      <c r="Q68" s="146">
        <f t="shared" si="16"/>
        <v>30</v>
      </c>
      <c r="R68" s="147">
        <f t="shared" si="24"/>
        <v>0</v>
      </c>
      <c r="S68" s="145">
        <f t="shared" si="17"/>
        <v>30</v>
      </c>
      <c r="T68" s="148"/>
      <c r="U68" s="148"/>
      <c r="V68" s="148"/>
      <c r="W68" s="148"/>
      <c r="X68" s="149"/>
      <c r="Y68" s="150"/>
    </row>
    <row r="69" spans="1:25">
      <c r="A69" s="130" t="s">
        <v>137</v>
      </c>
      <c r="B69" s="104" t="s">
        <v>158</v>
      </c>
      <c r="C69" s="105"/>
      <c r="D69" s="104" t="s">
        <v>26</v>
      </c>
      <c r="E69" s="106" t="s">
        <v>143</v>
      </c>
      <c r="F69" s="107">
        <v>2</v>
      </c>
      <c r="G69" s="108" t="s">
        <v>191</v>
      </c>
      <c r="H69" s="105"/>
      <c r="I69" s="105">
        <v>28</v>
      </c>
      <c r="J69" s="105">
        <v>42</v>
      </c>
      <c r="K69" s="105">
        <f t="shared" si="13"/>
        <v>15</v>
      </c>
      <c r="L69" s="105">
        <v>60</v>
      </c>
      <c r="M69" s="105"/>
      <c r="N69" s="109">
        <f t="shared" si="14"/>
        <v>4</v>
      </c>
      <c r="O69" s="110">
        <f t="shared" si="15"/>
        <v>0</v>
      </c>
      <c r="P69" s="106"/>
      <c r="Q69" s="111">
        <f t="shared" si="16"/>
        <v>60</v>
      </c>
      <c r="R69" s="112">
        <f t="shared" si="24"/>
        <v>0</v>
      </c>
      <c r="S69" s="110">
        <f t="shared" si="17"/>
        <v>60</v>
      </c>
      <c r="T69" s="113"/>
      <c r="U69" s="113"/>
      <c r="V69" s="113"/>
      <c r="W69" s="113"/>
      <c r="X69" s="118"/>
      <c r="Y69" s="98"/>
    </row>
    <row r="70" spans="1:25">
      <c r="A70" s="133" t="s">
        <v>137</v>
      </c>
      <c r="B70" s="104" t="s">
        <v>158</v>
      </c>
      <c r="C70" s="105"/>
      <c r="D70" s="104" t="s">
        <v>288</v>
      </c>
      <c r="E70" s="114" t="s">
        <v>289</v>
      </c>
      <c r="F70" s="108">
        <v>2</v>
      </c>
      <c r="G70" s="108" t="s">
        <v>150</v>
      </c>
      <c r="H70" s="105"/>
      <c r="I70" s="105">
        <v>28</v>
      </c>
      <c r="J70" s="105">
        <v>42</v>
      </c>
      <c r="K70" s="105">
        <f t="shared" si="13"/>
        <v>15</v>
      </c>
      <c r="L70" s="105">
        <v>30</v>
      </c>
      <c r="M70" s="105"/>
      <c r="N70" s="109">
        <f t="shared" si="14"/>
        <v>2</v>
      </c>
      <c r="O70" s="110">
        <f t="shared" si="15"/>
        <v>0</v>
      </c>
      <c r="P70" s="106"/>
      <c r="Q70" s="111">
        <f t="shared" si="16"/>
        <v>30</v>
      </c>
      <c r="R70" s="112">
        <f t="shared" si="24"/>
        <v>0</v>
      </c>
      <c r="S70" s="110">
        <f t="shared" si="17"/>
        <v>30</v>
      </c>
      <c r="T70" s="115"/>
      <c r="U70" s="115"/>
      <c r="V70" s="115"/>
      <c r="W70" s="115"/>
      <c r="X70" s="118"/>
      <c r="Y70" s="98"/>
    </row>
    <row r="71" spans="1:25" s="96" customFormat="1">
      <c r="A71" s="133" t="s">
        <v>137</v>
      </c>
      <c r="B71" s="104" t="s">
        <v>157</v>
      </c>
      <c r="C71" s="105"/>
      <c r="D71" s="104" t="s">
        <v>272</v>
      </c>
      <c r="E71" s="114" t="s">
        <v>236</v>
      </c>
      <c r="F71" s="108">
        <v>3</v>
      </c>
      <c r="G71" s="108" t="s">
        <v>77</v>
      </c>
      <c r="H71" s="105"/>
      <c r="I71" s="105">
        <v>28</v>
      </c>
      <c r="J71" s="105">
        <v>42</v>
      </c>
      <c r="K71" s="105">
        <f t="shared" si="13"/>
        <v>15</v>
      </c>
      <c r="L71" s="105">
        <v>30</v>
      </c>
      <c r="M71" s="105"/>
      <c r="N71" s="109">
        <f t="shared" si="14"/>
        <v>2</v>
      </c>
      <c r="O71" s="110">
        <f t="shared" si="15"/>
        <v>0</v>
      </c>
      <c r="P71" s="106"/>
      <c r="Q71" s="111">
        <f t="shared" si="16"/>
        <v>30</v>
      </c>
      <c r="R71" s="112">
        <f t="shared" si="24"/>
        <v>0</v>
      </c>
      <c r="S71" s="110">
        <f t="shared" si="17"/>
        <v>30</v>
      </c>
      <c r="T71" s="115"/>
      <c r="U71" s="115"/>
      <c r="V71" s="115"/>
      <c r="W71" s="115"/>
      <c r="X71" s="118"/>
      <c r="Y71" s="98"/>
    </row>
    <row r="72" spans="1:25">
      <c r="A72" s="133" t="s">
        <v>137</v>
      </c>
      <c r="B72" s="104" t="s">
        <v>157</v>
      </c>
      <c r="C72" s="105"/>
      <c r="D72" s="104" t="s">
        <v>268</v>
      </c>
      <c r="E72" s="114" t="s">
        <v>259</v>
      </c>
      <c r="F72" s="108">
        <v>3</v>
      </c>
      <c r="G72" s="108" t="s">
        <v>83</v>
      </c>
      <c r="H72" s="105"/>
      <c r="I72" s="105">
        <v>28</v>
      </c>
      <c r="J72" s="105">
        <v>42</v>
      </c>
      <c r="K72" s="105">
        <f t="shared" si="13"/>
        <v>15</v>
      </c>
      <c r="L72" s="105">
        <v>45</v>
      </c>
      <c r="M72" s="105"/>
      <c r="N72" s="109">
        <f t="shared" si="14"/>
        <v>3</v>
      </c>
      <c r="O72" s="110">
        <f t="shared" si="15"/>
        <v>0</v>
      </c>
      <c r="P72" s="106"/>
      <c r="Q72" s="111">
        <f t="shared" si="16"/>
        <v>45</v>
      </c>
      <c r="R72" s="112">
        <f t="shared" si="24"/>
        <v>0</v>
      </c>
      <c r="S72" s="110">
        <f t="shared" si="17"/>
        <v>45</v>
      </c>
      <c r="T72" s="115"/>
      <c r="U72" s="115"/>
      <c r="V72" s="115"/>
      <c r="W72" s="115"/>
      <c r="X72" s="118"/>
      <c r="Y72" s="98"/>
    </row>
    <row r="73" spans="1:25">
      <c r="A73" s="133" t="s">
        <v>137</v>
      </c>
      <c r="B73" s="104" t="s">
        <v>158</v>
      </c>
      <c r="C73" s="105"/>
      <c r="D73" s="104" t="s">
        <v>262</v>
      </c>
      <c r="E73" s="114" t="s">
        <v>263</v>
      </c>
      <c r="F73" s="108">
        <v>3</v>
      </c>
      <c r="G73" s="108" t="s">
        <v>102</v>
      </c>
      <c r="H73" s="105"/>
      <c r="I73" s="105">
        <v>28</v>
      </c>
      <c r="J73" s="105">
        <v>42</v>
      </c>
      <c r="K73" s="105">
        <f t="shared" si="13"/>
        <v>15</v>
      </c>
      <c r="L73" s="105">
        <v>30</v>
      </c>
      <c r="M73" s="105"/>
      <c r="N73" s="109">
        <f t="shared" si="14"/>
        <v>2</v>
      </c>
      <c r="O73" s="110">
        <f t="shared" si="15"/>
        <v>0</v>
      </c>
      <c r="P73" s="106"/>
      <c r="Q73" s="111">
        <f t="shared" si="16"/>
        <v>30</v>
      </c>
      <c r="R73" s="112">
        <f t="shared" si="24"/>
        <v>0</v>
      </c>
      <c r="S73" s="110">
        <f t="shared" si="17"/>
        <v>30</v>
      </c>
      <c r="T73" s="115"/>
      <c r="U73" s="115"/>
      <c r="V73" s="115"/>
      <c r="W73" s="115"/>
      <c r="X73" s="118"/>
      <c r="Y73" s="98"/>
    </row>
    <row r="74" spans="1:25" s="96" customFormat="1">
      <c r="A74" s="133" t="s">
        <v>137</v>
      </c>
      <c r="B74" s="104" t="s">
        <v>158</v>
      </c>
      <c r="C74" s="105"/>
      <c r="D74" s="104" t="s">
        <v>273</v>
      </c>
      <c r="E74" s="114" t="s">
        <v>257</v>
      </c>
      <c r="F74" s="108">
        <v>3</v>
      </c>
      <c r="G74" s="108" t="s">
        <v>108</v>
      </c>
      <c r="H74" s="105"/>
      <c r="I74" s="105">
        <v>28</v>
      </c>
      <c r="J74" s="105">
        <v>42</v>
      </c>
      <c r="K74" s="105">
        <f t="shared" si="13"/>
        <v>15</v>
      </c>
      <c r="L74" s="105">
        <v>30</v>
      </c>
      <c r="M74" s="105"/>
      <c r="N74" s="109">
        <f t="shared" si="14"/>
        <v>2</v>
      </c>
      <c r="O74" s="110">
        <f t="shared" si="15"/>
        <v>0</v>
      </c>
      <c r="P74" s="106"/>
      <c r="Q74" s="111">
        <f t="shared" si="16"/>
        <v>30</v>
      </c>
      <c r="R74" s="112">
        <f t="shared" si="24"/>
        <v>0</v>
      </c>
      <c r="S74" s="110">
        <f t="shared" si="17"/>
        <v>30</v>
      </c>
      <c r="T74" s="115"/>
      <c r="U74" s="115"/>
      <c r="V74" s="115"/>
      <c r="W74" s="115"/>
      <c r="X74" s="118"/>
      <c r="Y74" s="98"/>
    </row>
    <row r="75" spans="1:25" s="96" customFormat="1">
      <c r="A75" s="133" t="s">
        <v>137</v>
      </c>
      <c r="B75" s="104" t="s">
        <v>157</v>
      </c>
      <c r="C75" s="105"/>
      <c r="D75" s="104" t="s">
        <v>262</v>
      </c>
      <c r="E75" s="114" t="s">
        <v>263</v>
      </c>
      <c r="F75" s="108">
        <v>4</v>
      </c>
      <c r="G75" s="108" t="s">
        <v>72</v>
      </c>
      <c r="H75" s="105"/>
      <c r="I75" s="105">
        <v>28</v>
      </c>
      <c r="J75" s="105">
        <v>42</v>
      </c>
      <c r="K75" s="105">
        <v>15</v>
      </c>
      <c r="L75" s="105">
        <v>30</v>
      </c>
      <c r="M75" s="105"/>
      <c r="N75" s="109">
        <v>2</v>
      </c>
      <c r="O75" s="110">
        <v>0</v>
      </c>
      <c r="P75" s="106"/>
      <c r="Q75" s="111">
        <v>30</v>
      </c>
      <c r="R75" s="112">
        <v>0</v>
      </c>
      <c r="S75" s="110">
        <v>30</v>
      </c>
      <c r="T75" s="115"/>
      <c r="U75" s="115"/>
      <c r="V75" s="115"/>
      <c r="W75" s="115"/>
      <c r="X75" s="118"/>
      <c r="Y75" s="98"/>
    </row>
    <row r="76" spans="1:25">
      <c r="A76" s="133" t="s">
        <v>137</v>
      </c>
      <c r="B76" s="104" t="s">
        <v>157</v>
      </c>
      <c r="C76" s="105"/>
      <c r="D76" s="104" t="s">
        <v>288</v>
      </c>
      <c r="E76" s="114" t="s">
        <v>289</v>
      </c>
      <c r="F76" s="108">
        <v>4</v>
      </c>
      <c r="G76" s="108" t="s">
        <v>74</v>
      </c>
      <c r="H76" s="105"/>
      <c r="I76" s="105">
        <v>28</v>
      </c>
      <c r="J76" s="105">
        <v>42</v>
      </c>
      <c r="K76" s="105">
        <f t="shared" ref="K76" si="25">J76-I76+1</f>
        <v>15</v>
      </c>
      <c r="L76" s="105">
        <v>30</v>
      </c>
      <c r="M76" s="105"/>
      <c r="N76" s="109">
        <f t="shared" ref="N76" si="26">L76/K76</f>
        <v>2</v>
      </c>
      <c r="O76" s="110">
        <f t="shared" ref="O76" si="27">M76/6</f>
        <v>0</v>
      </c>
      <c r="P76" s="106"/>
      <c r="Q76" s="111">
        <f t="shared" ref="Q76" si="28">IF(K76=0,0,L76)</f>
        <v>30</v>
      </c>
      <c r="R76" s="112">
        <f t="shared" ref="R76" si="29">IF(K76=0,0,M76/1.5)</f>
        <v>0</v>
      </c>
      <c r="S76" s="110">
        <f t="shared" ref="S76" si="30">P76+Q76+R76</f>
        <v>30</v>
      </c>
      <c r="T76" s="115"/>
      <c r="U76" s="115"/>
      <c r="V76" s="115"/>
      <c r="W76" s="115"/>
      <c r="X76" s="118"/>
      <c r="Y76" s="98"/>
    </row>
    <row r="77" spans="1:25">
      <c r="A77" s="133" t="s">
        <v>137</v>
      </c>
      <c r="B77" s="104" t="s">
        <v>153</v>
      </c>
      <c r="C77" s="105"/>
      <c r="D77" s="104" t="s">
        <v>262</v>
      </c>
      <c r="E77" s="114" t="s">
        <v>263</v>
      </c>
      <c r="F77" s="108">
        <v>5</v>
      </c>
      <c r="G77" s="108" t="s">
        <v>73</v>
      </c>
      <c r="H77" s="105"/>
      <c r="I77" s="105">
        <v>28</v>
      </c>
      <c r="J77" s="105">
        <v>42</v>
      </c>
      <c r="K77" s="105">
        <f t="shared" ref="K77:K105" si="31">J77-I77+1</f>
        <v>15</v>
      </c>
      <c r="L77" s="105">
        <v>30</v>
      </c>
      <c r="M77" s="105"/>
      <c r="N77" s="109">
        <f t="shared" ref="N77:N105" si="32">L77/K77</f>
        <v>2</v>
      </c>
      <c r="O77" s="110">
        <f t="shared" ref="O77:O91" si="33">M77/6</f>
        <v>0</v>
      </c>
      <c r="P77" s="106"/>
      <c r="Q77" s="111">
        <f t="shared" ref="Q77:Q105" si="34">IF(K77=0,0,L77)</f>
        <v>30</v>
      </c>
      <c r="R77" s="112">
        <f t="shared" si="24"/>
        <v>0</v>
      </c>
      <c r="S77" s="110">
        <f t="shared" ref="S77:S89" si="35">P77+Q77+R77</f>
        <v>30</v>
      </c>
      <c r="T77" s="115"/>
      <c r="U77" s="115"/>
      <c r="V77" s="115"/>
      <c r="W77" s="115"/>
      <c r="X77" s="118"/>
      <c r="Y77" s="98"/>
    </row>
    <row r="78" spans="1:25">
      <c r="A78" s="133" t="s">
        <v>137</v>
      </c>
      <c r="B78" s="104" t="s">
        <v>153</v>
      </c>
      <c r="C78" s="105"/>
      <c r="D78" s="104" t="s">
        <v>264</v>
      </c>
      <c r="E78" s="114" t="s">
        <v>236</v>
      </c>
      <c r="F78" s="108">
        <v>5</v>
      </c>
      <c r="G78" s="108" t="s">
        <v>72</v>
      </c>
      <c r="H78" s="105"/>
      <c r="I78" s="105">
        <v>28</v>
      </c>
      <c r="J78" s="105">
        <v>42</v>
      </c>
      <c r="K78" s="105">
        <f t="shared" si="31"/>
        <v>15</v>
      </c>
      <c r="L78" s="105">
        <v>30</v>
      </c>
      <c r="M78" s="105"/>
      <c r="N78" s="109">
        <f t="shared" si="32"/>
        <v>2</v>
      </c>
      <c r="O78" s="110">
        <f t="shared" si="33"/>
        <v>0</v>
      </c>
      <c r="P78" s="106"/>
      <c r="Q78" s="111">
        <f t="shared" si="34"/>
        <v>30</v>
      </c>
      <c r="R78" s="112">
        <f t="shared" si="24"/>
        <v>0</v>
      </c>
      <c r="S78" s="110">
        <f t="shared" si="35"/>
        <v>30</v>
      </c>
      <c r="T78" s="115"/>
      <c r="U78" s="115"/>
      <c r="V78" s="115"/>
      <c r="W78" s="115"/>
      <c r="X78" s="118"/>
      <c r="Y78" s="98"/>
    </row>
    <row r="79" spans="1:25">
      <c r="A79" s="133" t="s">
        <v>137</v>
      </c>
      <c r="B79" s="104" t="s">
        <v>153</v>
      </c>
      <c r="C79" s="105"/>
      <c r="D79" s="104" t="s">
        <v>271</v>
      </c>
      <c r="E79" s="114" t="s">
        <v>257</v>
      </c>
      <c r="F79" s="108">
        <v>5</v>
      </c>
      <c r="G79" s="108" t="s">
        <v>74</v>
      </c>
      <c r="H79" s="105"/>
      <c r="I79" s="105">
        <v>28</v>
      </c>
      <c r="J79" s="105">
        <v>42</v>
      </c>
      <c r="K79" s="105">
        <f t="shared" si="31"/>
        <v>15</v>
      </c>
      <c r="L79" s="105">
        <v>30</v>
      </c>
      <c r="M79" s="105"/>
      <c r="N79" s="109">
        <f t="shared" si="32"/>
        <v>2</v>
      </c>
      <c r="O79" s="110">
        <f t="shared" si="33"/>
        <v>0</v>
      </c>
      <c r="P79" s="106"/>
      <c r="Q79" s="111">
        <f t="shared" si="34"/>
        <v>30</v>
      </c>
      <c r="R79" s="112">
        <f t="shared" si="24"/>
        <v>0</v>
      </c>
      <c r="S79" s="110">
        <f t="shared" si="35"/>
        <v>30</v>
      </c>
      <c r="T79" s="115"/>
      <c r="U79" s="115"/>
      <c r="V79" s="115"/>
      <c r="W79" s="115"/>
      <c r="X79" s="118"/>
      <c r="Y79" s="98"/>
    </row>
    <row r="80" spans="1:25">
      <c r="A80" s="133" t="s">
        <v>137</v>
      </c>
      <c r="B80" s="104" t="s">
        <v>158</v>
      </c>
      <c r="C80" s="105"/>
      <c r="D80" s="104" t="s">
        <v>275</v>
      </c>
      <c r="E80" s="114" t="s">
        <v>259</v>
      </c>
      <c r="F80" s="108">
        <v>5</v>
      </c>
      <c r="G80" s="108" t="s">
        <v>144</v>
      </c>
      <c r="H80" s="105"/>
      <c r="I80" s="105">
        <v>28</v>
      </c>
      <c r="J80" s="105">
        <v>42</v>
      </c>
      <c r="K80" s="105">
        <f t="shared" si="31"/>
        <v>15</v>
      </c>
      <c r="L80" s="105">
        <v>45</v>
      </c>
      <c r="M80" s="105"/>
      <c r="N80" s="109">
        <f t="shared" si="32"/>
        <v>3</v>
      </c>
      <c r="O80" s="110">
        <f t="shared" si="33"/>
        <v>0</v>
      </c>
      <c r="P80" s="106"/>
      <c r="Q80" s="111">
        <f t="shared" si="34"/>
        <v>45</v>
      </c>
      <c r="R80" s="112">
        <f t="shared" si="24"/>
        <v>0</v>
      </c>
      <c r="S80" s="110">
        <f t="shared" si="35"/>
        <v>45</v>
      </c>
      <c r="T80" s="115"/>
      <c r="U80" s="115"/>
      <c r="V80" s="115"/>
      <c r="W80" s="115"/>
      <c r="X80" s="118"/>
      <c r="Y80" s="98"/>
    </row>
    <row r="81" spans="1:25">
      <c r="A81" s="130" t="s">
        <v>137</v>
      </c>
      <c r="B81" s="104" t="s">
        <v>158</v>
      </c>
      <c r="C81" s="105"/>
      <c r="D81" s="104" t="s">
        <v>287</v>
      </c>
      <c r="E81" s="106" t="s">
        <v>162</v>
      </c>
      <c r="F81" s="107">
        <v>5</v>
      </c>
      <c r="G81" s="108" t="s">
        <v>270</v>
      </c>
      <c r="H81" s="105"/>
      <c r="I81" s="105">
        <v>28</v>
      </c>
      <c r="J81" s="105">
        <v>42</v>
      </c>
      <c r="K81" s="105">
        <f t="shared" si="31"/>
        <v>15</v>
      </c>
      <c r="L81" s="105">
        <v>30</v>
      </c>
      <c r="M81" s="105"/>
      <c r="N81" s="109">
        <f t="shared" si="32"/>
        <v>2</v>
      </c>
      <c r="O81" s="110">
        <f t="shared" si="33"/>
        <v>0</v>
      </c>
      <c r="P81" s="106"/>
      <c r="Q81" s="111">
        <f t="shared" si="34"/>
        <v>30</v>
      </c>
      <c r="R81" s="112">
        <f t="shared" si="24"/>
        <v>0</v>
      </c>
      <c r="S81" s="110">
        <f t="shared" si="35"/>
        <v>30</v>
      </c>
      <c r="T81" s="113"/>
      <c r="U81" s="113"/>
      <c r="V81" s="113"/>
      <c r="W81" s="113"/>
      <c r="X81" s="118"/>
      <c r="Y81" s="98"/>
    </row>
    <row r="82" spans="1:25">
      <c r="A82" s="133" t="s">
        <v>137</v>
      </c>
      <c r="B82" s="104" t="s">
        <v>158</v>
      </c>
      <c r="C82" s="105"/>
      <c r="D82" s="104" t="s">
        <v>272</v>
      </c>
      <c r="E82" s="114" t="s">
        <v>236</v>
      </c>
      <c r="F82" s="108">
        <v>7</v>
      </c>
      <c r="G82" s="108" t="s">
        <v>108</v>
      </c>
      <c r="H82" s="105"/>
      <c r="I82" s="105">
        <v>28</v>
      </c>
      <c r="J82" s="105">
        <v>42</v>
      </c>
      <c r="K82" s="105">
        <f t="shared" si="31"/>
        <v>15</v>
      </c>
      <c r="L82" s="105">
        <v>30</v>
      </c>
      <c r="M82" s="105"/>
      <c r="N82" s="109">
        <f t="shared" si="32"/>
        <v>2</v>
      </c>
      <c r="O82" s="110">
        <f t="shared" si="33"/>
        <v>0</v>
      </c>
      <c r="P82" s="106"/>
      <c r="Q82" s="111">
        <f t="shared" si="34"/>
        <v>30</v>
      </c>
      <c r="R82" s="112">
        <f t="shared" si="24"/>
        <v>0</v>
      </c>
      <c r="S82" s="110">
        <f t="shared" si="35"/>
        <v>30</v>
      </c>
      <c r="T82" s="115"/>
      <c r="U82" s="115"/>
      <c r="V82" s="115"/>
      <c r="W82" s="115"/>
      <c r="X82" s="118"/>
      <c r="Y82" s="98"/>
    </row>
    <row r="83" spans="1:25">
      <c r="A83" s="138" t="s">
        <v>148</v>
      </c>
      <c r="B83" s="139" t="s">
        <v>232</v>
      </c>
      <c r="C83" s="140"/>
      <c r="D83" s="139" t="s">
        <v>29</v>
      </c>
      <c r="E83" s="142" t="s">
        <v>195</v>
      </c>
      <c r="F83" s="140">
        <v>2</v>
      </c>
      <c r="G83" s="143" t="s">
        <v>95</v>
      </c>
      <c r="H83" s="140"/>
      <c r="I83" s="140">
        <v>28</v>
      </c>
      <c r="J83" s="140">
        <v>36</v>
      </c>
      <c r="K83" s="140">
        <f t="shared" si="31"/>
        <v>9</v>
      </c>
      <c r="L83" s="140">
        <v>45</v>
      </c>
      <c r="M83" s="140"/>
      <c r="N83" s="144">
        <f t="shared" si="32"/>
        <v>5</v>
      </c>
      <c r="O83" s="145">
        <f t="shared" si="33"/>
        <v>0</v>
      </c>
      <c r="P83" s="142"/>
      <c r="Q83" s="146">
        <f t="shared" si="34"/>
        <v>45</v>
      </c>
      <c r="R83" s="147">
        <f t="shared" si="24"/>
        <v>0</v>
      </c>
      <c r="S83" s="145">
        <f t="shared" si="35"/>
        <v>45</v>
      </c>
      <c r="T83" s="142"/>
      <c r="U83" s="142"/>
      <c r="V83" s="142"/>
      <c r="W83" s="142"/>
      <c r="X83" s="149"/>
      <c r="Y83" s="150"/>
    </row>
    <row r="84" spans="1:25">
      <c r="A84" s="151" t="s">
        <v>148</v>
      </c>
      <c r="B84" s="139" t="s">
        <v>159</v>
      </c>
      <c r="C84" s="140"/>
      <c r="D84" s="139" t="s">
        <v>262</v>
      </c>
      <c r="E84" s="141" t="s">
        <v>263</v>
      </c>
      <c r="F84" s="143">
        <v>2</v>
      </c>
      <c r="G84" s="143" t="s">
        <v>102</v>
      </c>
      <c r="H84" s="140"/>
      <c r="I84" s="140">
        <v>28</v>
      </c>
      <c r="J84" s="140">
        <v>42</v>
      </c>
      <c r="K84" s="140">
        <f t="shared" si="31"/>
        <v>15</v>
      </c>
      <c r="L84" s="140">
        <v>30</v>
      </c>
      <c r="M84" s="140"/>
      <c r="N84" s="144">
        <f t="shared" si="32"/>
        <v>2</v>
      </c>
      <c r="O84" s="145">
        <f t="shared" si="33"/>
        <v>0</v>
      </c>
      <c r="P84" s="142"/>
      <c r="Q84" s="146">
        <f t="shared" si="34"/>
        <v>30</v>
      </c>
      <c r="R84" s="147">
        <f t="shared" si="24"/>
        <v>0</v>
      </c>
      <c r="S84" s="145">
        <f t="shared" si="35"/>
        <v>30</v>
      </c>
      <c r="T84" s="148"/>
      <c r="U84" s="148"/>
      <c r="V84" s="148"/>
      <c r="W84" s="148"/>
      <c r="X84" s="149"/>
      <c r="Y84" s="150"/>
    </row>
    <row r="85" spans="1:25" s="96" customFormat="1">
      <c r="A85" s="151" t="s">
        <v>148</v>
      </c>
      <c r="B85" s="139" t="s">
        <v>159</v>
      </c>
      <c r="C85" s="140"/>
      <c r="D85" s="139" t="s">
        <v>272</v>
      </c>
      <c r="E85" s="141" t="s">
        <v>236</v>
      </c>
      <c r="F85" s="143">
        <v>2</v>
      </c>
      <c r="G85" s="143" t="s">
        <v>108</v>
      </c>
      <c r="H85" s="140"/>
      <c r="I85" s="140">
        <v>28</v>
      </c>
      <c r="J85" s="140">
        <v>42</v>
      </c>
      <c r="K85" s="140">
        <f t="shared" si="31"/>
        <v>15</v>
      </c>
      <c r="L85" s="140">
        <v>30</v>
      </c>
      <c r="M85" s="140"/>
      <c r="N85" s="144">
        <f t="shared" si="32"/>
        <v>2</v>
      </c>
      <c r="O85" s="145">
        <f t="shared" si="33"/>
        <v>0</v>
      </c>
      <c r="P85" s="142"/>
      <c r="Q85" s="146">
        <f t="shared" si="34"/>
        <v>30</v>
      </c>
      <c r="R85" s="147">
        <f t="shared" si="24"/>
        <v>0</v>
      </c>
      <c r="S85" s="145">
        <f t="shared" si="35"/>
        <v>30</v>
      </c>
      <c r="T85" s="148"/>
      <c r="U85" s="148"/>
      <c r="V85" s="148"/>
      <c r="W85" s="148"/>
      <c r="X85" s="149"/>
      <c r="Y85" s="150"/>
    </row>
    <row r="86" spans="1:25" s="96" customFormat="1">
      <c r="A86" s="138" t="s">
        <v>148</v>
      </c>
      <c r="B86" s="139" t="s">
        <v>232</v>
      </c>
      <c r="C86" s="140"/>
      <c r="D86" s="139" t="s">
        <v>266</v>
      </c>
      <c r="E86" s="142" t="s">
        <v>236</v>
      </c>
      <c r="F86" s="140" t="s">
        <v>72</v>
      </c>
      <c r="G86" s="143" t="s">
        <v>74</v>
      </c>
      <c r="H86" s="140"/>
      <c r="I86" s="140">
        <v>33</v>
      </c>
      <c r="J86" s="140">
        <v>43</v>
      </c>
      <c r="K86" s="140">
        <f t="shared" si="31"/>
        <v>11</v>
      </c>
      <c r="L86" s="140">
        <v>40</v>
      </c>
      <c r="M86" s="140"/>
      <c r="N86" s="144">
        <f t="shared" si="32"/>
        <v>3.6363636363636362</v>
      </c>
      <c r="O86" s="145">
        <f t="shared" si="33"/>
        <v>0</v>
      </c>
      <c r="P86" s="142"/>
      <c r="Q86" s="146">
        <f t="shared" si="34"/>
        <v>40</v>
      </c>
      <c r="R86" s="147">
        <f t="shared" si="24"/>
        <v>0</v>
      </c>
      <c r="S86" s="145">
        <f t="shared" si="35"/>
        <v>40</v>
      </c>
      <c r="T86" s="142"/>
      <c r="U86" s="142"/>
      <c r="V86" s="142"/>
      <c r="W86" s="142"/>
      <c r="X86" s="149"/>
      <c r="Y86" s="150"/>
    </row>
    <row r="87" spans="1:25">
      <c r="A87" s="138" t="s">
        <v>148</v>
      </c>
      <c r="B87" s="139" t="s">
        <v>232</v>
      </c>
      <c r="C87" s="140"/>
      <c r="D87" s="139" t="s">
        <v>10</v>
      </c>
      <c r="E87" s="142" t="s">
        <v>110</v>
      </c>
      <c r="F87" s="140">
        <v>3</v>
      </c>
      <c r="G87" s="143" t="s">
        <v>95</v>
      </c>
      <c r="H87" s="140"/>
      <c r="I87" s="140">
        <v>33</v>
      </c>
      <c r="J87" s="140">
        <v>41</v>
      </c>
      <c r="K87" s="140">
        <f t="shared" si="31"/>
        <v>9</v>
      </c>
      <c r="L87" s="140">
        <v>45</v>
      </c>
      <c r="M87" s="140"/>
      <c r="N87" s="144">
        <f t="shared" si="32"/>
        <v>5</v>
      </c>
      <c r="O87" s="145">
        <f t="shared" si="33"/>
        <v>0</v>
      </c>
      <c r="P87" s="142"/>
      <c r="Q87" s="146">
        <f t="shared" si="34"/>
        <v>45</v>
      </c>
      <c r="R87" s="147">
        <f t="shared" si="24"/>
        <v>0</v>
      </c>
      <c r="S87" s="145">
        <f t="shared" si="35"/>
        <v>45</v>
      </c>
      <c r="T87" s="142"/>
      <c r="U87" s="142"/>
      <c r="V87" s="142"/>
      <c r="W87" s="142"/>
      <c r="X87" s="149"/>
      <c r="Y87" s="150"/>
    </row>
    <row r="88" spans="1:25">
      <c r="A88" s="138" t="s">
        <v>148</v>
      </c>
      <c r="B88" s="139" t="s">
        <v>232</v>
      </c>
      <c r="C88" s="140"/>
      <c r="D88" s="139" t="s">
        <v>31</v>
      </c>
      <c r="E88" s="142" t="s">
        <v>162</v>
      </c>
      <c r="F88" s="140">
        <v>4</v>
      </c>
      <c r="G88" s="143" t="s">
        <v>82</v>
      </c>
      <c r="H88" s="140"/>
      <c r="I88" s="140">
        <v>33</v>
      </c>
      <c r="J88" s="140">
        <v>43</v>
      </c>
      <c r="K88" s="140">
        <f t="shared" si="31"/>
        <v>11</v>
      </c>
      <c r="L88" s="140">
        <v>45</v>
      </c>
      <c r="M88" s="140"/>
      <c r="N88" s="144">
        <f t="shared" si="32"/>
        <v>4.0909090909090908</v>
      </c>
      <c r="O88" s="145">
        <f t="shared" si="33"/>
        <v>0</v>
      </c>
      <c r="P88" s="142"/>
      <c r="Q88" s="146">
        <f t="shared" si="34"/>
        <v>45</v>
      </c>
      <c r="R88" s="147">
        <f t="shared" si="24"/>
        <v>0</v>
      </c>
      <c r="S88" s="145">
        <f t="shared" si="35"/>
        <v>45</v>
      </c>
      <c r="T88" s="142"/>
      <c r="U88" s="142"/>
      <c r="V88" s="142"/>
      <c r="W88" s="142"/>
      <c r="X88" s="149"/>
      <c r="Y88" s="150"/>
    </row>
    <row r="89" spans="1:25">
      <c r="A89" s="138" t="s">
        <v>148</v>
      </c>
      <c r="B89" s="139" t="s">
        <v>232</v>
      </c>
      <c r="C89" s="140"/>
      <c r="D89" s="139" t="s">
        <v>285</v>
      </c>
      <c r="E89" s="142" t="s">
        <v>84</v>
      </c>
      <c r="F89" s="140">
        <v>5</v>
      </c>
      <c r="G89" s="143" t="s">
        <v>145</v>
      </c>
      <c r="H89" s="140"/>
      <c r="I89" s="140">
        <v>28</v>
      </c>
      <c r="J89" s="140">
        <v>42</v>
      </c>
      <c r="K89" s="140">
        <f t="shared" si="31"/>
        <v>15</v>
      </c>
      <c r="L89" s="140">
        <v>45</v>
      </c>
      <c r="M89" s="140"/>
      <c r="N89" s="144">
        <f t="shared" si="32"/>
        <v>3</v>
      </c>
      <c r="O89" s="145">
        <f t="shared" si="33"/>
        <v>0</v>
      </c>
      <c r="P89" s="142"/>
      <c r="Q89" s="146">
        <f t="shared" si="34"/>
        <v>45</v>
      </c>
      <c r="R89" s="147">
        <f t="shared" si="24"/>
        <v>0</v>
      </c>
      <c r="S89" s="145">
        <f t="shared" si="35"/>
        <v>45</v>
      </c>
      <c r="T89" s="142"/>
      <c r="U89" s="142"/>
      <c r="V89" s="142"/>
      <c r="W89" s="142"/>
      <c r="X89" s="149"/>
      <c r="Y89" s="150"/>
    </row>
    <row r="90" spans="1:25" s="96" customFormat="1">
      <c r="A90" s="138" t="s">
        <v>148</v>
      </c>
      <c r="B90" s="139" t="s">
        <v>232</v>
      </c>
      <c r="C90" s="140"/>
      <c r="D90" s="139" t="s">
        <v>46</v>
      </c>
      <c r="E90" s="142" t="s">
        <v>149</v>
      </c>
      <c r="F90" s="140">
        <v>5</v>
      </c>
      <c r="G90" s="143" t="s">
        <v>283</v>
      </c>
      <c r="H90" s="140"/>
      <c r="I90" s="140">
        <v>28</v>
      </c>
      <c r="J90" s="140">
        <v>42</v>
      </c>
      <c r="K90" s="140">
        <f t="shared" si="31"/>
        <v>15</v>
      </c>
      <c r="L90" s="140">
        <v>30</v>
      </c>
      <c r="M90" s="140"/>
      <c r="N90" s="144">
        <f t="shared" si="32"/>
        <v>2</v>
      </c>
      <c r="O90" s="145">
        <f t="shared" si="33"/>
        <v>0</v>
      </c>
      <c r="P90" s="142"/>
      <c r="Q90" s="146">
        <f t="shared" si="34"/>
        <v>30</v>
      </c>
      <c r="R90" s="147">
        <f t="shared" si="24"/>
        <v>0</v>
      </c>
      <c r="S90" s="145">
        <v>30</v>
      </c>
      <c r="T90" s="142"/>
      <c r="U90" s="142"/>
      <c r="V90" s="142"/>
      <c r="W90" s="142"/>
      <c r="X90" s="149"/>
      <c r="Y90" s="150"/>
    </row>
    <row r="91" spans="1:25">
      <c r="A91" s="138" t="s">
        <v>148</v>
      </c>
      <c r="B91" s="139" t="s">
        <v>194</v>
      </c>
      <c r="C91" s="140"/>
      <c r="D91" s="139" t="s">
        <v>49</v>
      </c>
      <c r="E91" s="142" t="s">
        <v>97</v>
      </c>
      <c r="F91" s="140">
        <v>6</v>
      </c>
      <c r="G91" s="143" t="s">
        <v>145</v>
      </c>
      <c r="H91" s="140"/>
      <c r="I91" s="140">
        <v>28</v>
      </c>
      <c r="J91" s="140">
        <v>42</v>
      </c>
      <c r="K91" s="140">
        <f t="shared" si="31"/>
        <v>15</v>
      </c>
      <c r="L91" s="140">
        <v>10</v>
      </c>
      <c r="M91" s="140"/>
      <c r="N91" s="144">
        <f t="shared" si="32"/>
        <v>0.66666666666666663</v>
      </c>
      <c r="O91" s="145">
        <f t="shared" si="33"/>
        <v>0</v>
      </c>
      <c r="P91" s="142"/>
      <c r="Q91" s="146">
        <f t="shared" si="34"/>
        <v>10</v>
      </c>
      <c r="R91" s="147">
        <f t="shared" si="24"/>
        <v>0</v>
      </c>
      <c r="S91" s="145">
        <v>45</v>
      </c>
      <c r="T91" s="142"/>
      <c r="U91" s="142"/>
      <c r="V91" s="142"/>
      <c r="W91" s="142"/>
      <c r="X91" s="149"/>
      <c r="Y91" s="150"/>
    </row>
    <row r="92" spans="1:25">
      <c r="A92" s="130" t="s">
        <v>167</v>
      </c>
      <c r="B92" s="104" t="s">
        <v>199</v>
      </c>
      <c r="C92" s="105"/>
      <c r="D92" s="104" t="s">
        <v>13</v>
      </c>
      <c r="E92" s="106" t="s">
        <v>9</v>
      </c>
      <c r="F92" s="107">
        <v>4</v>
      </c>
      <c r="G92" s="108" t="s">
        <v>145</v>
      </c>
      <c r="H92" s="105"/>
      <c r="I92" s="105">
        <v>28</v>
      </c>
      <c r="J92" s="105">
        <v>37</v>
      </c>
      <c r="K92" s="105">
        <f t="shared" si="31"/>
        <v>10</v>
      </c>
      <c r="L92" s="105">
        <v>30</v>
      </c>
      <c r="M92" s="105"/>
      <c r="N92" s="109">
        <f t="shared" si="32"/>
        <v>3</v>
      </c>
      <c r="O92" s="110">
        <f>M92/6</f>
        <v>0</v>
      </c>
      <c r="P92" s="106"/>
      <c r="Q92" s="111">
        <f t="shared" si="34"/>
        <v>30</v>
      </c>
      <c r="R92" s="112">
        <f t="shared" si="24"/>
        <v>0</v>
      </c>
      <c r="S92" s="110">
        <f t="shared" ref="S92:S117" si="36">P92+Q92+R92</f>
        <v>30</v>
      </c>
      <c r="T92" s="113"/>
      <c r="U92" s="113"/>
      <c r="V92" s="113"/>
      <c r="W92" s="113"/>
      <c r="X92" s="118"/>
      <c r="Y92" s="98"/>
    </row>
    <row r="93" spans="1:25">
      <c r="A93" s="130" t="s">
        <v>167</v>
      </c>
      <c r="B93" s="104" t="s">
        <v>53</v>
      </c>
      <c r="C93" s="105"/>
      <c r="D93" s="104" t="s">
        <v>60</v>
      </c>
      <c r="E93" s="114" t="s">
        <v>175</v>
      </c>
      <c r="F93" s="108" t="s">
        <v>83</v>
      </c>
      <c r="G93" s="108" t="s">
        <v>95</v>
      </c>
      <c r="H93" s="105"/>
      <c r="I93" s="105">
        <v>44</v>
      </c>
      <c r="J93" s="105">
        <v>46</v>
      </c>
      <c r="K93" s="105">
        <f t="shared" si="31"/>
        <v>3</v>
      </c>
      <c r="L93" s="105">
        <v>45</v>
      </c>
      <c r="M93" s="105"/>
      <c r="N93" s="109">
        <f t="shared" si="32"/>
        <v>15</v>
      </c>
      <c r="O93" s="110">
        <f>M93/6</f>
        <v>0</v>
      </c>
      <c r="P93" s="106"/>
      <c r="Q93" s="111">
        <f t="shared" si="34"/>
        <v>45</v>
      </c>
      <c r="R93" s="112">
        <f t="shared" si="24"/>
        <v>0</v>
      </c>
      <c r="S93" s="110">
        <f t="shared" si="36"/>
        <v>45</v>
      </c>
      <c r="T93" s="115"/>
      <c r="U93" s="115"/>
      <c r="V93" s="115"/>
      <c r="W93" s="115"/>
      <c r="X93" s="118"/>
      <c r="Y93" s="98"/>
    </row>
    <row r="94" spans="1:25" s="96" customFormat="1">
      <c r="A94" s="138" t="s">
        <v>178</v>
      </c>
      <c r="B94" s="139" t="s">
        <v>171</v>
      </c>
      <c r="C94" s="140"/>
      <c r="D94" s="141" t="s">
        <v>11</v>
      </c>
      <c r="E94" s="141" t="s">
        <v>176</v>
      </c>
      <c r="F94" s="140" t="s">
        <v>164</v>
      </c>
      <c r="G94" s="143"/>
      <c r="H94" s="140" t="s">
        <v>170</v>
      </c>
      <c r="I94" s="140">
        <v>26</v>
      </c>
      <c r="J94" s="140">
        <v>29</v>
      </c>
      <c r="K94" s="140">
        <f t="shared" si="31"/>
        <v>4</v>
      </c>
      <c r="L94" s="140"/>
      <c r="M94" s="140">
        <v>120</v>
      </c>
      <c r="N94" s="144">
        <f t="shared" si="32"/>
        <v>0</v>
      </c>
      <c r="O94" s="145"/>
      <c r="P94" s="142"/>
      <c r="Q94" s="146">
        <f t="shared" si="34"/>
        <v>0</v>
      </c>
      <c r="R94" s="147">
        <f t="shared" si="24"/>
        <v>80</v>
      </c>
      <c r="S94" s="145">
        <f t="shared" si="36"/>
        <v>80</v>
      </c>
      <c r="T94" s="148"/>
      <c r="U94" s="148"/>
      <c r="V94" s="148"/>
      <c r="W94" s="148"/>
      <c r="X94" s="149"/>
      <c r="Y94" s="150"/>
    </row>
    <row r="95" spans="1:25" s="117" customFormat="1">
      <c r="A95" s="138" t="s">
        <v>178</v>
      </c>
      <c r="B95" s="139" t="s">
        <v>52</v>
      </c>
      <c r="C95" s="140" t="s">
        <v>166</v>
      </c>
      <c r="D95" s="139" t="s">
        <v>60</v>
      </c>
      <c r="E95" s="141" t="s">
        <v>176</v>
      </c>
      <c r="F95" s="140" t="s">
        <v>164</v>
      </c>
      <c r="G95" s="143"/>
      <c r="H95" s="140" t="s">
        <v>170</v>
      </c>
      <c r="I95" s="140">
        <v>29</v>
      </c>
      <c r="J95" s="140">
        <v>32</v>
      </c>
      <c r="K95" s="140">
        <f t="shared" si="31"/>
        <v>4</v>
      </c>
      <c r="L95" s="140"/>
      <c r="M95" s="140">
        <v>120</v>
      </c>
      <c r="N95" s="144">
        <f t="shared" si="32"/>
        <v>0</v>
      </c>
      <c r="O95" s="145">
        <f t="shared" ref="O95:O132" si="37">M95/6</f>
        <v>20</v>
      </c>
      <c r="P95" s="142"/>
      <c r="Q95" s="146">
        <f t="shared" si="34"/>
        <v>0</v>
      </c>
      <c r="R95" s="147">
        <f t="shared" ref="R95:R126" si="38">IF(K95=0,0,M95/1.5)</f>
        <v>80</v>
      </c>
      <c r="S95" s="145">
        <f t="shared" si="36"/>
        <v>80</v>
      </c>
      <c r="T95" s="142"/>
      <c r="U95" s="142"/>
      <c r="V95" s="142"/>
      <c r="W95" s="142"/>
      <c r="X95" s="149"/>
      <c r="Y95" s="150"/>
    </row>
    <row r="96" spans="1:25">
      <c r="A96" s="138" t="s">
        <v>178</v>
      </c>
      <c r="B96" s="139" t="s">
        <v>51</v>
      </c>
      <c r="C96" s="140" t="s">
        <v>166</v>
      </c>
      <c r="D96" s="139" t="s">
        <v>45</v>
      </c>
      <c r="E96" s="142" t="s">
        <v>163</v>
      </c>
      <c r="F96" s="140" t="s">
        <v>164</v>
      </c>
      <c r="G96" s="143"/>
      <c r="H96" s="140" t="s">
        <v>170</v>
      </c>
      <c r="I96" s="140">
        <v>20</v>
      </c>
      <c r="J96" s="140">
        <v>26</v>
      </c>
      <c r="K96" s="140">
        <f t="shared" si="31"/>
        <v>7</v>
      </c>
      <c r="L96" s="140"/>
      <c r="M96" s="140">
        <v>120</v>
      </c>
      <c r="N96" s="144">
        <f t="shared" si="32"/>
        <v>0</v>
      </c>
      <c r="O96" s="145">
        <f t="shared" si="37"/>
        <v>20</v>
      </c>
      <c r="P96" s="142"/>
      <c r="Q96" s="146">
        <f t="shared" si="34"/>
        <v>0</v>
      </c>
      <c r="R96" s="147">
        <f t="shared" si="38"/>
        <v>80</v>
      </c>
      <c r="S96" s="145">
        <f t="shared" si="36"/>
        <v>80</v>
      </c>
      <c r="T96" s="142"/>
      <c r="U96" s="142"/>
      <c r="V96" s="142"/>
      <c r="W96" s="142"/>
      <c r="X96" s="149"/>
      <c r="Y96" s="150"/>
    </row>
    <row r="97" spans="1:25">
      <c r="A97" s="138" t="s">
        <v>178</v>
      </c>
      <c r="B97" s="139" t="s">
        <v>52</v>
      </c>
      <c r="C97" s="140"/>
      <c r="D97" s="141" t="s">
        <v>13</v>
      </c>
      <c r="E97" s="141" t="s">
        <v>175</v>
      </c>
      <c r="F97" s="143" t="s">
        <v>164</v>
      </c>
      <c r="G97" s="143" t="s">
        <v>95</v>
      </c>
      <c r="H97" s="140"/>
      <c r="I97" s="140">
        <v>44</v>
      </c>
      <c r="J97" s="140">
        <v>46</v>
      </c>
      <c r="K97" s="140">
        <f t="shared" si="31"/>
        <v>3</v>
      </c>
      <c r="L97" s="140">
        <v>45</v>
      </c>
      <c r="M97" s="140"/>
      <c r="N97" s="144">
        <f t="shared" si="32"/>
        <v>15</v>
      </c>
      <c r="O97" s="145">
        <f t="shared" si="37"/>
        <v>0</v>
      </c>
      <c r="P97" s="142"/>
      <c r="Q97" s="146">
        <f t="shared" si="34"/>
        <v>45</v>
      </c>
      <c r="R97" s="147">
        <f t="shared" si="38"/>
        <v>0</v>
      </c>
      <c r="S97" s="145">
        <f t="shared" si="36"/>
        <v>45</v>
      </c>
      <c r="T97" s="148"/>
      <c r="U97" s="148"/>
      <c r="V97" s="148"/>
      <c r="W97" s="148"/>
      <c r="X97" s="149"/>
      <c r="Y97" s="150"/>
    </row>
    <row r="98" spans="1:25">
      <c r="A98" s="138" t="s">
        <v>178</v>
      </c>
      <c r="B98" s="139" t="s">
        <v>53</v>
      </c>
      <c r="C98" s="140" t="s">
        <v>166</v>
      </c>
      <c r="D98" s="139" t="s">
        <v>11</v>
      </c>
      <c r="E98" s="141" t="s">
        <v>176</v>
      </c>
      <c r="F98" s="140" t="s">
        <v>165</v>
      </c>
      <c r="G98" s="143"/>
      <c r="H98" s="140" t="s">
        <v>36</v>
      </c>
      <c r="I98" s="140">
        <v>26</v>
      </c>
      <c r="J98" s="140">
        <v>29</v>
      </c>
      <c r="K98" s="140">
        <f t="shared" si="31"/>
        <v>4</v>
      </c>
      <c r="L98" s="140"/>
      <c r="M98" s="140">
        <v>60</v>
      </c>
      <c r="N98" s="144">
        <f t="shared" si="32"/>
        <v>0</v>
      </c>
      <c r="O98" s="145">
        <f t="shared" si="37"/>
        <v>10</v>
      </c>
      <c r="P98" s="142"/>
      <c r="Q98" s="146">
        <f t="shared" si="34"/>
        <v>0</v>
      </c>
      <c r="R98" s="147">
        <f t="shared" si="38"/>
        <v>40</v>
      </c>
      <c r="S98" s="145">
        <f t="shared" si="36"/>
        <v>40</v>
      </c>
      <c r="T98" s="142"/>
      <c r="U98" s="142"/>
      <c r="V98" s="142"/>
      <c r="W98" s="142"/>
      <c r="X98" s="149"/>
      <c r="Y98" s="150"/>
    </row>
    <row r="99" spans="1:25">
      <c r="A99" s="138" t="s">
        <v>178</v>
      </c>
      <c r="B99" s="139" t="s">
        <v>171</v>
      </c>
      <c r="C99" s="140"/>
      <c r="D99" s="141" t="s">
        <v>13</v>
      </c>
      <c r="E99" s="141" t="s">
        <v>175</v>
      </c>
      <c r="F99" s="140" t="s">
        <v>165</v>
      </c>
      <c r="G99" s="143" t="s">
        <v>95</v>
      </c>
      <c r="H99" s="140"/>
      <c r="I99" s="140">
        <v>44</v>
      </c>
      <c r="J99" s="140">
        <v>46</v>
      </c>
      <c r="K99" s="140">
        <f t="shared" si="31"/>
        <v>3</v>
      </c>
      <c r="L99" s="140">
        <v>45</v>
      </c>
      <c r="M99" s="140"/>
      <c r="N99" s="144">
        <f t="shared" si="32"/>
        <v>15</v>
      </c>
      <c r="O99" s="145">
        <f t="shared" si="37"/>
        <v>0</v>
      </c>
      <c r="P99" s="142"/>
      <c r="Q99" s="146">
        <f t="shared" si="34"/>
        <v>45</v>
      </c>
      <c r="R99" s="147">
        <f t="shared" si="38"/>
        <v>0</v>
      </c>
      <c r="S99" s="145">
        <f t="shared" si="36"/>
        <v>45</v>
      </c>
      <c r="T99" s="148"/>
      <c r="U99" s="148"/>
      <c r="V99" s="148"/>
      <c r="W99" s="148"/>
      <c r="X99" s="149"/>
      <c r="Y99" s="150"/>
    </row>
    <row r="100" spans="1:25" s="96" customFormat="1">
      <c r="A100" s="138" t="s">
        <v>178</v>
      </c>
      <c r="B100" s="139" t="s">
        <v>51</v>
      </c>
      <c r="C100" s="140"/>
      <c r="D100" s="141" t="s">
        <v>13</v>
      </c>
      <c r="E100" s="141" t="s">
        <v>175</v>
      </c>
      <c r="F100" s="143" t="s">
        <v>165</v>
      </c>
      <c r="G100" s="143" t="s">
        <v>179</v>
      </c>
      <c r="H100" s="140"/>
      <c r="I100" s="140">
        <v>44</v>
      </c>
      <c r="J100" s="140">
        <v>46</v>
      </c>
      <c r="K100" s="140">
        <f t="shared" si="31"/>
        <v>3</v>
      </c>
      <c r="L100" s="140">
        <v>45</v>
      </c>
      <c r="M100" s="140"/>
      <c r="N100" s="144">
        <f t="shared" si="32"/>
        <v>15</v>
      </c>
      <c r="O100" s="145">
        <f t="shared" si="37"/>
        <v>0</v>
      </c>
      <c r="P100" s="142"/>
      <c r="Q100" s="146">
        <f t="shared" si="34"/>
        <v>45</v>
      </c>
      <c r="R100" s="147">
        <f t="shared" si="38"/>
        <v>0</v>
      </c>
      <c r="S100" s="145">
        <f t="shared" si="36"/>
        <v>45</v>
      </c>
      <c r="T100" s="148"/>
      <c r="U100" s="148"/>
      <c r="V100" s="148"/>
      <c r="W100" s="148"/>
      <c r="X100" s="149"/>
      <c r="Y100" s="150"/>
    </row>
    <row r="101" spans="1:25">
      <c r="A101" s="138" t="s">
        <v>178</v>
      </c>
      <c r="B101" s="139" t="s">
        <v>51</v>
      </c>
      <c r="C101" s="140" t="s">
        <v>166</v>
      </c>
      <c r="D101" s="139" t="s">
        <v>11</v>
      </c>
      <c r="E101" s="141" t="s">
        <v>176</v>
      </c>
      <c r="F101" s="140" t="s">
        <v>165</v>
      </c>
      <c r="G101" s="143"/>
      <c r="H101" s="140" t="s">
        <v>170</v>
      </c>
      <c r="I101" s="140">
        <v>29</v>
      </c>
      <c r="J101" s="140">
        <v>32</v>
      </c>
      <c r="K101" s="140">
        <f t="shared" si="31"/>
        <v>4</v>
      </c>
      <c r="L101" s="140"/>
      <c r="M101" s="140">
        <v>120</v>
      </c>
      <c r="N101" s="144">
        <f t="shared" si="32"/>
        <v>0</v>
      </c>
      <c r="O101" s="145">
        <f t="shared" si="37"/>
        <v>20</v>
      </c>
      <c r="P101" s="142"/>
      <c r="Q101" s="146">
        <f t="shared" si="34"/>
        <v>0</v>
      </c>
      <c r="R101" s="147">
        <f t="shared" si="38"/>
        <v>80</v>
      </c>
      <c r="S101" s="145">
        <f t="shared" si="36"/>
        <v>80</v>
      </c>
      <c r="T101" s="142"/>
      <c r="U101" s="142"/>
      <c r="V101" s="142"/>
      <c r="W101" s="142"/>
      <c r="X101" s="149"/>
      <c r="Y101" s="150"/>
    </row>
    <row r="102" spans="1:25">
      <c r="A102" s="138" t="s">
        <v>178</v>
      </c>
      <c r="B102" s="139" t="s">
        <v>53</v>
      </c>
      <c r="C102" s="140" t="s">
        <v>166</v>
      </c>
      <c r="D102" s="139" t="s">
        <v>241</v>
      </c>
      <c r="E102" s="141" t="s">
        <v>176</v>
      </c>
      <c r="F102" s="140" t="s">
        <v>165</v>
      </c>
      <c r="G102" s="143"/>
      <c r="H102" s="140" t="s">
        <v>37</v>
      </c>
      <c r="I102" s="140">
        <v>26</v>
      </c>
      <c r="J102" s="140">
        <v>29</v>
      </c>
      <c r="K102" s="140">
        <f t="shared" si="31"/>
        <v>4</v>
      </c>
      <c r="L102" s="140"/>
      <c r="M102" s="140">
        <v>60</v>
      </c>
      <c r="N102" s="144">
        <f t="shared" si="32"/>
        <v>0</v>
      </c>
      <c r="O102" s="145">
        <f t="shared" si="37"/>
        <v>10</v>
      </c>
      <c r="P102" s="142"/>
      <c r="Q102" s="146">
        <f t="shared" si="34"/>
        <v>0</v>
      </c>
      <c r="R102" s="147">
        <f t="shared" si="38"/>
        <v>40</v>
      </c>
      <c r="S102" s="145">
        <f t="shared" si="36"/>
        <v>40</v>
      </c>
      <c r="T102" s="142"/>
      <c r="U102" s="142"/>
      <c r="V102" s="142"/>
      <c r="W102" s="142"/>
      <c r="X102" s="149"/>
      <c r="Y102" s="150"/>
    </row>
    <row r="103" spans="1:25">
      <c r="A103" s="130" t="s">
        <v>177</v>
      </c>
      <c r="B103" s="104" t="s">
        <v>171</v>
      </c>
      <c r="C103" s="105"/>
      <c r="D103" s="104" t="s">
        <v>41</v>
      </c>
      <c r="E103" s="106" t="s">
        <v>163</v>
      </c>
      <c r="F103" s="107" t="s">
        <v>164</v>
      </c>
      <c r="G103" s="108"/>
      <c r="H103" s="105" t="s">
        <v>170</v>
      </c>
      <c r="I103" s="105">
        <v>20</v>
      </c>
      <c r="J103" s="105">
        <v>26</v>
      </c>
      <c r="K103" s="105">
        <f t="shared" si="31"/>
        <v>7</v>
      </c>
      <c r="L103" s="105">
        <v>0</v>
      </c>
      <c r="M103" s="105">
        <v>120</v>
      </c>
      <c r="N103" s="109">
        <f t="shared" si="32"/>
        <v>0</v>
      </c>
      <c r="O103" s="110">
        <f t="shared" si="37"/>
        <v>20</v>
      </c>
      <c r="P103" s="106"/>
      <c r="Q103" s="111">
        <f t="shared" si="34"/>
        <v>0</v>
      </c>
      <c r="R103" s="112">
        <f t="shared" si="38"/>
        <v>80</v>
      </c>
      <c r="S103" s="110">
        <f t="shared" si="36"/>
        <v>80</v>
      </c>
      <c r="T103" s="113"/>
      <c r="U103" s="113"/>
      <c r="V103" s="113"/>
      <c r="W103" s="113"/>
      <c r="X103" s="118"/>
      <c r="Y103" s="98"/>
    </row>
    <row r="104" spans="1:25">
      <c r="A104" s="130" t="s">
        <v>177</v>
      </c>
      <c r="B104" s="104" t="s">
        <v>52</v>
      </c>
      <c r="C104" s="105" t="s">
        <v>166</v>
      </c>
      <c r="D104" s="104" t="s">
        <v>45</v>
      </c>
      <c r="E104" s="106" t="s">
        <v>163</v>
      </c>
      <c r="F104" s="107" t="s">
        <v>164</v>
      </c>
      <c r="G104" s="108"/>
      <c r="H104" s="105" t="s">
        <v>170</v>
      </c>
      <c r="I104" s="105">
        <v>26</v>
      </c>
      <c r="J104" s="105">
        <v>29</v>
      </c>
      <c r="K104" s="105">
        <f t="shared" si="31"/>
        <v>4</v>
      </c>
      <c r="L104" s="105"/>
      <c r="M104" s="105">
        <v>120</v>
      </c>
      <c r="N104" s="109">
        <f t="shared" si="32"/>
        <v>0</v>
      </c>
      <c r="O104" s="110">
        <f t="shared" si="37"/>
        <v>20</v>
      </c>
      <c r="P104" s="106"/>
      <c r="Q104" s="111">
        <f t="shared" si="34"/>
        <v>0</v>
      </c>
      <c r="R104" s="112">
        <f t="shared" si="38"/>
        <v>80</v>
      </c>
      <c r="S104" s="110">
        <f t="shared" si="36"/>
        <v>80</v>
      </c>
      <c r="T104" s="113"/>
      <c r="U104" s="113"/>
      <c r="V104" s="113"/>
      <c r="W104" s="113"/>
      <c r="X104" s="118"/>
      <c r="Y104" s="98"/>
    </row>
    <row r="105" spans="1:25">
      <c r="A105" s="130" t="s">
        <v>177</v>
      </c>
      <c r="B105" s="104" t="s">
        <v>53</v>
      </c>
      <c r="C105" s="105" t="s">
        <v>166</v>
      </c>
      <c r="D105" s="104" t="s">
        <v>41</v>
      </c>
      <c r="E105" s="106" t="s">
        <v>163</v>
      </c>
      <c r="F105" s="107" t="s">
        <v>165</v>
      </c>
      <c r="G105" s="108"/>
      <c r="H105" s="105" t="s">
        <v>170</v>
      </c>
      <c r="I105" s="105">
        <v>20</v>
      </c>
      <c r="J105" s="105">
        <v>26</v>
      </c>
      <c r="K105" s="105">
        <f t="shared" si="31"/>
        <v>7</v>
      </c>
      <c r="L105" s="105"/>
      <c r="M105" s="105">
        <v>120</v>
      </c>
      <c r="N105" s="109">
        <f t="shared" si="32"/>
        <v>0</v>
      </c>
      <c r="O105" s="110">
        <f t="shared" si="37"/>
        <v>20</v>
      </c>
      <c r="P105" s="106"/>
      <c r="Q105" s="111">
        <f t="shared" si="34"/>
        <v>0</v>
      </c>
      <c r="R105" s="112">
        <f t="shared" si="38"/>
        <v>80</v>
      </c>
      <c r="S105" s="110">
        <f t="shared" si="36"/>
        <v>80</v>
      </c>
      <c r="T105" s="113"/>
      <c r="U105" s="113"/>
      <c r="V105" s="113"/>
      <c r="W105" s="113"/>
      <c r="X105" s="118"/>
      <c r="Y105" s="98"/>
    </row>
    <row r="106" spans="1:25" s="96" customFormat="1">
      <c r="A106" s="130" t="s">
        <v>177</v>
      </c>
      <c r="B106" s="104" t="s">
        <v>186</v>
      </c>
      <c r="C106" s="105"/>
      <c r="D106" s="114" t="s">
        <v>24</v>
      </c>
      <c r="E106" s="114" t="s">
        <v>189</v>
      </c>
      <c r="F106" s="107" t="s">
        <v>165</v>
      </c>
      <c r="G106" s="108"/>
      <c r="H106" s="105" t="s">
        <v>170</v>
      </c>
      <c r="I106" s="105">
        <v>26</v>
      </c>
      <c r="J106" s="105">
        <v>32</v>
      </c>
      <c r="K106" s="105">
        <f t="shared" ref="K106:K137" si="39">J106-I106+1</f>
        <v>7</v>
      </c>
      <c r="L106" s="105"/>
      <c r="M106" s="105">
        <v>240</v>
      </c>
      <c r="N106" s="109">
        <f t="shared" ref="N106:N137" si="40">L106/K106</f>
        <v>0</v>
      </c>
      <c r="O106" s="110">
        <f t="shared" si="37"/>
        <v>40</v>
      </c>
      <c r="P106" s="106"/>
      <c r="Q106" s="111">
        <f t="shared" ref="Q106:Q137" si="41">IF(K106=0,0,L106)</f>
        <v>0</v>
      </c>
      <c r="R106" s="112">
        <f t="shared" si="38"/>
        <v>160</v>
      </c>
      <c r="S106" s="110">
        <f t="shared" si="36"/>
        <v>160</v>
      </c>
      <c r="T106" s="113"/>
      <c r="U106" s="113"/>
      <c r="V106" s="113"/>
      <c r="W106" s="113"/>
      <c r="X106" s="118"/>
      <c r="Y106" s="98"/>
    </row>
    <row r="107" spans="1:25">
      <c r="A107" s="138" t="s">
        <v>160</v>
      </c>
      <c r="B107" s="139" t="s">
        <v>199</v>
      </c>
      <c r="C107" s="140"/>
      <c r="D107" s="139" t="s">
        <v>147</v>
      </c>
      <c r="E107" s="142" t="s">
        <v>143</v>
      </c>
      <c r="F107" s="140">
        <v>3</v>
      </c>
      <c r="G107" s="143" t="s">
        <v>168</v>
      </c>
      <c r="H107" s="140"/>
      <c r="I107" s="140">
        <v>28</v>
      </c>
      <c r="J107" s="140">
        <v>42</v>
      </c>
      <c r="K107" s="140">
        <f t="shared" si="39"/>
        <v>15</v>
      </c>
      <c r="L107" s="140">
        <v>75</v>
      </c>
      <c r="M107" s="140"/>
      <c r="N107" s="144">
        <f t="shared" si="40"/>
        <v>5</v>
      </c>
      <c r="O107" s="145">
        <f t="shared" si="37"/>
        <v>0</v>
      </c>
      <c r="P107" s="142"/>
      <c r="Q107" s="146">
        <f t="shared" si="41"/>
        <v>75</v>
      </c>
      <c r="R107" s="147">
        <f t="shared" si="38"/>
        <v>0</v>
      </c>
      <c r="S107" s="145">
        <f t="shared" si="36"/>
        <v>75</v>
      </c>
      <c r="T107" s="142"/>
      <c r="U107" s="142"/>
      <c r="V107" s="142"/>
      <c r="W107" s="142"/>
      <c r="X107" s="149"/>
      <c r="Y107" s="150"/>
    </row>
    <row r="108" spans="1:25">
      <c r="A108" s="138" t="s">
        <v>160</v>
      </c>
      <c r="B108" s="139" t="s">
        <v>199</v>
      </c>
      <c r="C108" s="140"/>
      <c r="D108" s="139" t="s">
        <v>30</v>
      </c>
      <c r="E108" s="142" t="s">
        <v>200</v>
      </c>
      <c r="F108" s="140">
        <v>4</v>
      </c>
      <c r="G108" s="143" t="s">
        <v>144</v>
      </c>
      <c r="H108" s="140"/>
      <c r="I108" s="140">
        <v>28</v>
      </c>
      <c r="J108" s="140">
        <v>37</v>
      </c>
      <c r="K108" s="140">
        <f t="shared" si="39"/>
        <v>10</v>
      </c>
      <c r="L108" s="140">
        <v>30</v>
      </c>
      <c r="M108" s="140"/>
      <c r="N108" s="144">
        <f t="shared" si="40"/>
        <v>3</v>
      </c>
      <c r="O108" s="145">
        <f t="shared" si="37"/>
        <v>0</v>
      </c>
      <c r="P108" s="142"/>
      <c r="Q108" s="146">
        <f t="shared" si="41"/>
        <v>30</v>
      </c>
      <c r="R108" s="147">
        <f t="shared" si="38"/>
        <v>0</v>
      </c>
      <c r="S108" s="145">
        <f t="shared" si="36"/>
        <v>30</v>
      </c>
      <c r="T108" s="142"/>
      <c r="U108" s="142"/>
      <c r="V108" s="142"/>
      <c r="W108" s="142"/>
      <c r="X108" s="149"/>
      <c r="Y108" s="150"/>
    </row>
    <row r="109" spans="1:25" s="128" customFormat="1">
      <c r="A109" s="151" t="s">
        <v>160</v>
      </c>
      <c r="B109" s="139" t="s">
        <v>226</v>
      </c>
      <c r="C109" s="140"/>
      <c r="D109" s="139" t="s">
        <v>245</v>
      </c>
      <c r="E109" s="141" t="s">
        <v>246</v>
      </c>
      <c r="F109" s="143">
        <v>5</v>
      </c>
      <c r="G109" s="143" t="s">
        <v>82</v>
      </c>
      <c r="H109" s="140"/>
      <c r="I109" s="140">
        <v>28</v>
      </c>
      <c r="J109" s="140">
        <v>42</v>
      </c>
      <c r="K109" s="140">
        <f t="shared" si="39"/>
        <v>15</v>
      </c>
      <c r="L109" s="140">
        <v>60</v>
      </c>
      <c r="M109" s="140"/>
      <c r="N109" s="144">
        <f t="shared" si="40"/>
        <v>4</v>
      </c>
      <c r="O109" s="145">
        <f t="shared" si="37"/>
        <v>0</v>
      </c>
      <c r="P109" s="142"/>
      <c r="Q109" s="146">
        <f t="shared" si="41"/>
        <v>60</v>
      </c>
      <c r="R109" s="147">
        <f t="shared" si="38"/>
        <v>0</v>
      </c>
      <c r="S109" s="145">
        <f t="shared" si="36"/>
        <v>60</v>
      </c>
      <c r="T109" s="148"/>
      <c r="U109" s="148"/>
      <c r="V109" s="148"/>
      <c r="W109" s="148"/>
      <c r="X109" s="149"/>
      <c r="Y109" s="150"/>
    </row>
    <row r="110" spans="1:25" s="128" customFormat="1">
      <c r="A110" s="151" t="s">
        <v>160</v>
      </c>
      <c r="B110" s="139" t="s">
        <v>226</v>
      </c>
      <c r="C110" s="140"/>
      <c r="D110" s="139" t="s">
        <v>247</v>
      </c>
      <c r="E110" s="141" t="s">
        <v>248</v>
      </c>
      <c r="F110" s="143" t="s">
        <v>249</v>
      </c>
      <c r="G110" s="143" t="s">
        <v>74</v>
      </c>
      <c r="H110" s="140"/>
      <c r="I110" s="140">
        <v>28</v>
      </c>
      <c r="J110" s="140">
        <v>42</v>
      </c>
      <c r="K110" s="140">
        <f t="shared" si="39"/>
        <v>15</v>
      </c>
      <c r="L110" s="140">
        <v>60</v>
      </c>
      <c r="M110" s="140"/>
      <c r="N110" s="144">
        <f t="shared" si="40"/>
        <v>4</v>
      </c>
      <c r="O110" s="145">
        <f t="shared" si="37"/>
        <v>0</v>
      </c>
      <c r="P110" s="142"/>
      <c r="Q110" s="146">
        <f t="shared" si="41"/>
        <v>60</v>
      </c>
      <c r="R110" s="147">
        <f t="shared" si="38"/>
        <v>0</v>
      </c>
      <c r="S110" s="145">
        <f t="shared" si="36"/>
        <v>60</v>
      </c>
      <c r="T110" s="148"/>
      <c r="U110" s="148"/>
      <c r="V110" s="148"/>
      <c r="W110" s="148"/>
      <c r="X110" s="149"/>
      <c r="Y110" s="150"/>
    </row>
    <row r="111" spans="1:25" s="128" customFormat="1">
      <c r="A111" s="151" t="s">
        <v>160</v>
      </c>
      <c r="B111" s="139" t="s">
        <v>226</v>
      </c>
      <c r="C111" s="140"/>
      <c r="D111" s="139" t="s">
        <v>251</v>
      </c>
      <c r="E111" s="141" t="s">
        <v>250</v>
      </c>
      <c r="F111" s="143">
        <v>6</v>
      </c>
      <c r="G111" s="143" t="s">
        <v>102</v>
      </c>
      <c r="H111" s="140"/>
      <c r="I111" s="140">
        <v>28</v>
      </c>
      <c r="J111" s="140">
        <v>42</v>
      </c>
      <c r="K111" s="140">
        <f t="shared" si="39"/>
        <v>15</v>
      </c>
      <c r="L111" s="140">
        <v>30</v>
      </c>
      <c r="M111" s="140"/>
      <c r="N111" s="144">
        <f t="shared" si="40"/>
        <v>2</v>
      </c>
      <c r="O111" s="145">
        <f t="shared" si="37"/>
        <v>0</v>
      </c>
      <c r="P111" s="142"/>
      <c r="Q111" s="146">
        <f t="shared" si="41"/>
        <v>30</v>
      </c>
      <c r="R111" s="147">
        <f t="shared" si="38"/>
        <v>0</v>
      </c>
      <c r="S111" s="145">
        <f t="shared" si="36"/>
        <v>30</v>
      </c>
      <c r="T111" s="148"/>
      <c r="U111" s="148"/>
      <c r="V111" s="148"/>
      <c r="W111" s="148"/>
      <c r="X111" s="149"/>
      <c r="Y111" s="150"/>
    </row>
    <row r="112" spans="1:25" s="128" customFormat="1">
      <c r="A112" s="151" t="s">
        <v>160</v>
      </c>
      <c r="B112" s="139" t="s">
        <v>226</v>
      </c>
      <c r="C112" s="140"/>
      <c r="D112" s="139" t="s">
        <v>252</v>
      </c>
      <c r="E112" s="141" t="s">
        <v>253</v>
      </c>
      <c r="F112" s="143">
        <v>6</v>
      </c>
      <c r="G112" s="143" t="s">
        <v>254</v>
      </c>
      <c r="H112" s="140"/>
      <c r="I112" s="140">
        <v>28</v>
      </c>
      <c r="J112" s="140">
        <v>42</v>
      </c>
      <c r="K112" s="140">
        <f t="shared" si="39"/>
        <v>15</v>
      </c>
      <c r="L112" s="140">
        <v>60</v>
      </c>
      <c r="M112" s="140"/>
      <c r="N112" s="144">
        <f t="shared" si="40"/>
        <v>4</v>
      </c>
      <c r="O112" s="145">
        <f t="shared" si="37"/>
        <v>0</v>
      </c>
      <c r="P112" s="142"/>
      <c r="Q112" s="146">
        <f t="shared" si="41"/>
        <v>60</v>
      </c>
      <c r="R112" s="147">
        <f t="shared" si="38"/>
        <v>0</v>
      </c>
      <c r="S112" s="145">
        <f t="shared" si="36"/>
        <v>60</v>
      </c>
      <c r="T112" s="148"/>
      <c r="U112" s="148"/>
      <c r="V112" s="148"/>
      <c r="W112" s="148"/>
      <c r="X112" s="149"/>
      <c r="Y112" s="150"/>
    </row>
    <row r="113" spans="1:25" s="128" customFormat="1">
      <c r="A113" s="151" t="s">
        <v>160</v>
      </c>
      <c r="B113" s="139" t="s">
        <v>226</v>
      </c>
      <c r="C113" s="140"/>
      <c r="D113" s="139" t="s">
        <v>251</v>
      </c>
      <c r="E113" s="141" t="s">
        <v>250</v>
      </c>
      <c r="F113" s="143">
        <v>7</v>
      </c>
      <c r="G113" s="143" t="s">
        <v>73</v>
      </c>
      <c r="H113" s="140"/>
      <c r="I113" s="140">
        <v>28</v>
      </c>
      <c r="J113" s="140">
        <v>42</v>
      </c>
      <c r="K113" s="140">
        <f t="shared" si="39"/>
        <v>15</v>
      </c>
      <c r="L113" s="140">
        <v>30</v>
      </c>
      <c r="M113" s="140"/>
      <c r="N113" s="144">
        <f t="shared" si="40"/>
        <v>2</v>
      </c>
      <c r="O113" s="145">
        <f t="shared" si="37"/>
        <v>0</v>
      </c>
      <c r="P113" s="142"/>
      <c r="Q113" s="146">
        <f t="shared" si="41"/>
        <v>30</v>
      </c>
      <c r="R113" s="147">
        <f t="shared" si="38"/>
        <v>0</v>
      </c>
      <c r="S113" s="145">
        <f t="shared" si="36"/>
        <v>30</v>
      </c>
      <c r="T113" s="148"/>
      <c r="U113" s="148"/>
      <c r="V113" s="148"/>
      <c r="W113" s="148"/>
      <c r="X113" s="149"/>
      <c r="Y113" s="150"/>
    </row>
    <row r="114" spans="1:25">
      <c r="A114" s="130" t="s">
        <v>86</v>
      </c>
      <c r="B114" s="104" t="s">
        <v>224</v>
      </c>
      <c r="C114" s="105"/>
      <c r="D114" s="104" t="s">
        <v>146</v>
      </c>
      <c r="E114" s="106" t="s">
        <v>55</v>
      </c>
      <c r="F114" s="107">
        <v>3</v>
      </c>
      <c r="G114" s="108" t="s">
        <v>75</v>
      </c>
      <c r="H114" s="105"/>
      <c r="I114" s="105">
        <v>28</v>
      </c>
      <c r="J114" s="105">
        <v>37</v>
      </c>
      <c r="K114" s="105">
        <f t="shared" si="39"/>
        <v>10</v>
      </c>
      <c r="L114" s="105">
        <v>30</v>
      </c>
      <c r="M114" s="105"/>
      <c r="N114" s="109">
        <f t="shared" si="40"/>
        <v>3</v>
      </c>
      <c r="O114" s="110">
        <f t="shared" si="37"/>
        <v>0</v>
      </c>
      <c r="P114" s="106"/>
      <c r="Q114" s="111">
        <f t="shared" si="41"/>
        <v>30</v>
      </c>
      <c r="R114" s="112">
        <f t="shared" si="38"/>
        <v>0</v>
      </c>
      <c r="S114" s="110">
        <f t="shared" si="36"/>
        <v>30</v>
      </c>
      <c r="T114" s="113"/>
      <c r="U114" s="113"/>
      <c r="V114" s="113"/>
      <c r="W114" s="113"/>
      <c r="X114" s="118"/>
      <c r="Y114" s="98"/>
    </row>
    <row r="115" spans="1:25" s="96" customFormat="1">
      <c r="A115" s="130" t="s">
        <v>85</v>
      </c>
      <c r="B115" s="104" t="s">
        <v>223</v>
      </c>
      <c r="C115" s="105"/>
      <c r="D115" s="104" t="s">
        <v>146</v>
      </c>
      <c r="E115" s="106" t="s">
        <v>55</v>
      </c>
      <c r="F115" s="107">
        <v>3</v>
      </c>
      <c r="G115" s="108" t="s">
        <v>83</v>
      </c>
      <c r="H115" s="105"/>
      <c r="I115" s="105">
        <v>28</v>
      </c>
      <c r="J115" s="105">
        <v>37</v>
      </c>
      <c r="K115" s="105">
        <f t="shared" si="39"/>
        <v>10</v>
      </c>
      <c r="L115" s="105">
        <v>30</v>
      </c>
      <c r="M115" s="105"/>
      <c r="N115" s="109">
        <f t="shared" si="40"/>
        <v>3</v>
      </c>
      <c r="O115" s="110">
        <f t="shared" si="37"/>
        <v>0</v>
      </c>
      <c r="P115" s="106"/>
      <c r="Q115" s="111">
        <f t="shared" si="41"/>
        <v>30</v>
      </c>
      <c r="R115" s="112">
        <f t="shared" si="38"/>
        <v>0</v>
      </c>
      <c r="S115" s="110">
        <f t="shared" si="36"/>
        <v>30</v>
      </c>
      <c r="T115" s="113"/>
      <c r="U115" s="113"/>
      <c r="V115" s="113"/>
      <c r="W115" s="113"/>
      <c r="X115" s="118"/>
      <c r="Y115" s="98"/>
    </row>
    <row r="116" spans="1:25">
      <c r="A116" s="133" t="s">
        <v>88</v>
      </c>
      <c r="B116" s="104" t="s">
        <v>225</v>
      </c>
      <c r="C116" s="116"/>
      <c r="D116" s="104" t="s">
        <v>146</v>
      </c>
      <c r="E116" s="106" t="s">
        <v>55</v>
      </c>
      <c r="F116" s="105">
        <v>4</v>
      </c>
      <c r="G116" s="108" t="s">
        <v>75</v>
      </c>
      <c r="H116" s="116"/>
      <c r="I116" s="105">
        <v>28</v>
      </c>
      <c r="J116" s="105">
        <v>37</v>
      </c>
      <c r="K116" s="105">
        <f t="shared" si="39"/>
        <v>10</v>
      </c>
      <c r="L116" s="105">
        <v>30</v>
      </c>
      <c r="M116" s="116"/>
      <c r="N116" s="109">
        <f t="shared" si="40"/>
        <v>3</v>
      </c>
      <c r="O116" s="110">
        <f t="shared" si="37"/>
        <v>0</v>
      </c>
      <c r="P116" s="116"/>
      <c r="Q116" s="111">
        <f t="shared" si="41"/>
        <v>30</v>
      </c>
      <c r="R116" s="112">
        <f t="shared" si="38"/>
        <v>0</v>
      </c>
      <c r="S116" s="110">
        <f t="shared" si="36"/>
        <v>30</v>
      </c>
      <c r="T116" s="116"/>
      <c r="U116" s="116"/>
      <c r="V116" s="116"/>
      <c r="W116" s="116"/>
      <c r="X116" s="129"/>
      <c r="Y116" s="98"/>
    </row>
    <row r="117" spans="1:25">
      <c r="A117" s="130" t="s">
        <v>94</v>
      </c>
      <c r="B117" s="104" t="s">
        <v>226</v>
      </c>
      <c r="C117" s="105"/>
      <c r="D117" s="104" t="s">
        <v>49</v>
      </c>
      <c r="E117" s="106" t="s">
        <v>55</v>
      </c>
      <c r="F117" s="107">
        <v>5</v>
      </c>
      <c r="G117" s="108" t="s">
        <v>83</v>
      </c>
      <c r="H117" s="105"/>
      <c r="I117" s="105">
        <v>28</v>
      </c>
      <c r="J117" s="105">
        <v>37</v>
      </c>
      <c r="K117" s="105">
        <f t="shared" si="39"/>
        <v>10</v>
      </c>
      <c r="L117" s="105">
        <v>30</v>
      </c>
      <c r="M117" s="105"/>
      <c r="N117" s="109">
        <f t="shared" si="40"/>
        <v>3</v>
      </c>
      <c r="O117" s="110">
        <f t="shared" si="37"/>
        <v>0</v>
      </c>
      <c r="P117" s="106"/>
      <c r="Q117" s="111">
        <f t="shared" si="41"/>
        <v>30</v>
      </c>
      <c r="R117" s="112">
        <f t="shared" si="38"/>
        <v>0</v>
      </c>
      <c r="S117" s="110">
        <f t="shared" si="36"/>
        <v>30</v>
      </c>
      <c r="T117" s="113"/>
      <c r="U117" s="113"/>
      <c r="V117" s="113"/>
      <c r="W117" s="113"/>
      <c r="X117" s="118"/>
      <c r="Y117" s="98"/>
    </row>
    <row r="118" spans="1:25" s="96" customFormat="1">
      <c r="A118" s="138" t="s">
        <v>140</v>
      </c>
      <c r="B118" s="139" t="s">
        <v>239</v>
      </c>
      <c r="C118" s="140" t="s">
        <v>238</v>
      </c>
      <c r="D118" s="139" t="s">
        <v>31</v>
      </c>
      <c r="E118" s="142" t="s">
        <v>237</v>
      </c>
      <c r="F118" s="140">
        <v>2</v>
      </c>
      <c r="G118" s="143"/>
      <c r="H118" s="140" t="s">
        <v>36</v>
      </c>
      <c r="I118" s="140">
        <v>28</v>
      </c>
      <c r="J118" s="140">
        <v>32</v>
      </c>
      <c r="K118" s="140">
        <f t="shared" si="39"/>
        <v>5</v>
      </c>
      <c r="L118" s="140"/>
      <c r="M118" s="140">
        <v>60</v>
      </c>
      <c r="N118" s="144">
        <f t="shared" si="40"/>
        <v>0</v>
      </c>
      <c r="O118" s="145">
        <f t="shared" si="37"/>
        <v>10</v>
      </c>
      <c r="P118" s="142"/>
      <c r="Q118" s="146">
        <f t="shared" si="41"/>
        <v>0</v>
      </c>
      <c r="R118" s="147">
        <f t="shared" si="38"/>
        <v>40</v>
      </c>
      <c r="S118" s="145">
        <v>20</v>
      </c>
      <c r="T118" s="142"/>
      <c r="U118" s="142"/>
      <c r="V118" s="142"/>
      <c r="W118" s="142"/>
      <c r="X118" s="149"/>
      <c r="Y118" s="150"/>
    </row>
    <row r="119" spans="1:25" s="96" customFormat="1">
      <c r="A119" s="138" t="s">
        <v>140</v>
      </c>
      <c r="B119" s="139" t="s">
        <v>157</v>
      </c>
      <c r="C119" s="140"/>
      <c r="D119" s="139" t="s">
        <v>45</v>
      </c>
      <c r="E119" s="142" t="s">
        <v>192</v>
      </c>
      <c r="F119" s="140">
        <v>2</v>
      </c>
      <c r="G119" s="143"/>
      <c r="H119" s="140" t="s">
        <v>170</v>
      </c>
      <c r="I119" s="140">
        <v>36</v>
      </c>
      <c r="J119" s="140">
        <v>42</v>
      </c>
      <c r="K119" s="140">
        <f t="shared" si="39"/>
        <v>7</v>
      </c>
      <c r="L119" s="140"/>
      <c r="M119" s="140">
        <v>84</v>
      </c>
      <c r="N119" s="144">
        <f t="shared" si="40"/>
        <v>0</v>
      </c>
      <c r="O119" s="145">
        <f t="shared" si="37"/>
        <v>14</v>
      </c>
      <c r="P119" s="142"/>
      <c r="Q119" s="146">
        <f t="shared" si="41"/>
        <v>0</v>
      </c>
      <c r="R119" s="147">
        <f t="shared" si="38"/>
        <v>56</v>
      </c>
      <c r="S119" s="145">
        <f>P119+Q119+R119</f>
        <v>56</v>
      </c>
      <c r="T119" s="142"/>
      <c r="U119" s="142"/>
      <c r="V119" s="142"/>
      <c r="W119" s="142"/>
      <c r="X119" s="149"/>
      <c r="Y119" s="150"/>
    </row>
    <row r="120" spans="1:25">
      <c r="A120" s="138" t="s">
        <v>140</v>
      </c>
      <c r="B120" s="139" t="s">
        <v>155</v>
      </c>
      <c r="C120" s="140"/>
      <c r="D120" s="139" t="s">
        <v>30</v>
      </c>
      <c r="E120" s="142" t="s">
        <v>192</v>
      </c>
      <c r="F120" s="140">
        <v>3</v>
      </c>
      <c r="G120" s="143"/>
      <c r="H120" s="140" t="s">
        <v>36</v>
      </c>
      <c r="I120" s="140">
        <v>28</v>
      </c>
      <c r="J120" s="140">
        <v>34</v>
      </c>
      <c r="K120" s="140">
        <f t="shared" si="39"/>
        <v>7</v>
      </c>
      <c r="L120" s="140"/>
      <c r="M120" s="140">
        <v>42</v>
      </c>
      <c r="N120" s="144">
        <f t="shared" si="40"/>
        <v>0</v>
      </c>
      <c r="O120" s="145">
        <f t="shared" si="37"/>
        <v>7</v>
      </c>
      <c r="P120" s="142"/>
      <c r="Q120" s="146">
        <f t="shared" si="41"/>
        <v>0</v>
      </c>
      <c r="R120" s="147">
        <f t="shared" si="38"/>
        <v>28</v>
      </c>
      <c r="S120" s="145">
        <f>P120+Q120+R120</f>
        <v>28</v>
      </c>
      <c r="T120" s="142"/>
      <c r="U120" s="142"/>
      <c r="V120" s="142"/>
      <c r="W120" s="142"/>
      <c r="X120" s="149"/>
      <c r="Y120" s="150"/>
    </row>
    <row r="121" spans="1:25">
      <c r="A121" s="138" t="s">
        <v>140</v>
      </c>
      <c r="B121" s="139" t="s">
        <v>155</v>
      </c>
      <c r="C121" s="140"/>
      <c r="D121" s="139" t="s">
        <v>44</v>
      </c>
      <c r="E121" s="142" t="s">
        <v>192</v>
      </c>
      <c r="F121" s="140">
        <v>3</v>
      </c>
      <c r="G121" s="143"/>
      <c r="H121" s="140" t="s">
        <v>37</v>
      </c>
      <c r="I121" s="140">
        <v>28</v>
      </c>
      <c r="J121" s="140">
        <v>34</v>
      </c>
      <c r="K121" s="140">
        <f t="shared" si="39"/>
        <v>7</v>
      </c>
      <c r="L121" s="140"/>
      <c r="M121" s="140">
        <v>42</v>
      </c>
      <c r="N121" s="144">
        <f t="shared" si="40"/>
        <v>0</v>
      </c>
      <c r="O121" s="145">
        <f t="shared" si="37"/>
        <v>7</v>
      </c>
      <c r="P121" s="142"/>
      <c r="Q121" s="146">
        <f t="shared" si="41"/>
        <v>0</v>
      </c>
      <c r="R121" s="147">
        <f t="shared" si="38"/>
        <v>28</v>
      </c>
      <c r="S121" s="145">
        <f>P121+Q121+R121</f>
        <v>28</v>
      </c>
      <c r="T121" s="142"/>
      <c r="U121" s="142"/>
      <c r="V121" s="142"/>
      <c r="W121" s="142"/>
      <c r="X121" s="149"/>
      <c r="Y121" s="150"/>
    </row>
    <row r="122" spans="1:25">
      <c r="A122" s="138" t="s">
        <v>140</v>
      </c>
      <c r="B122" s="139" t="s">
        <v>159</v>
      </c>
      <c r="C122" s="140"/>
      <c r="D122" s="139" t="s">
        <v>31</v>
      </c>
      <c r="E122" s="142" t="s">
        <v>192</v>
      </c>
      <c r="F122" s="140">
        <v>3</v>
      </c>
      <c r="G122" s="143"/>
      <c r="H122" s="140" t="s">
        <v>170</v>
      </c>
      <c r="I122" s="140">
        <v>36</v>
      </c>
      <c r="J122" s="140">
        <v>42</v>
      </c>
      <c r="K122" s="140">
        <f t="shared" si="39"/>
        <v>7</v>
      </c>
      <c r="L122" s="140"/>
      <c r="M122" s="140">
        <v>84</v>
      </c>
      <c r="N122" s="144">
        <f t="shared" si="40"/>
        <v>0</v>
      </c>
      <c r="O122" s="145">
        <f t="shared" si="37"/>
        <v>14</v>
      </c>
      <c r="P122" s="142"/>
      <c r="Q122" s="146">
        <f t="shared" si="41"/>
        <v>0</v>
      </c>
      <c r="R122" s="147">
        <f t="shared" si="38"/>
        <v>56</v>
      </c>
      <c r="S122" s="145">
        <f>P122+Q122+R122</f>
        <v>56</v>
      </c>
      <c r="T122" s="142"/>
      <c r="U122" s="142"/>
      <c r="V122" s="142"/>
      <c r="W122" s="142"/>
      <c r="X122" s="149"/>
      <c r="Y122" s="150"/>
    </row>
    <row r="123" spans="1:25">
      <c r="A123" s="138" t="s">
        <v>140</v>
      </c>
      <c r="B123" s="139" t="s">
        <v>240</v>
      </c>
      <c r="C123" s="140" t="s">
        <v>238</v>
      </c>
      <c r="D123" s="139" t="s">
        <v>31</v>
      </c>
      <c r="E123" s="142" t="s">
        <v>237</v>
      </c>
      <c r="F123" s="140">
        <v>4</v>
      </c>
      <c r="G123" s="143"/>
      <c r="H123" s="140" t="s">
        <v>36</v>
      </c>
      <c r="I123" s="140">
        <v>28</v>
      </c>
      <c r="J123" s="140">
        <v>32</v>
      </c>
      <c r="K123" s="140">
        <f t="shared" si="39"/>
        <v>5</v>
      </c>
      <c r="L123" s="140"/>
      <c r="M123" s="140">
        <v>60</v>
      </c>
      <c r="N123" s="144">
        <f t="shared" si="40"/>
        <v>0</v>
      </c>
      <c r="O123" s="145">
        <f t="shared" si="37"/>
        <v>10</v>
      </c>
      <c r="P123" s="142"/>
      <c r="Q123" s="146">
        <f t="shared" si="41"/>
        <v>0</v>
      </c>
      <c r="R123" s="147">
        <f t="shared" si="38"/>
        <v>40</v>
      </c>
      <c r="S123" s="145">
        <v>20</v>
      </c>
      <c r="T123" s="142"/>
      <c r="U123" s="142"/>
      <c r="V123" s="142"/>
      <c r="W123" s="142"/>
      <c r="X123" s="149"/>
      <c r="Y123" s="150"/>
    </row>
    <row r="124" spans="1:25">
      <c r="A124" s="138" t="s">
        <v>140</v>
      </c>
      <c r="B124" s="139" t="s">
        <v>158</v>
      </c>
      <c r="C124" s="140"/>
      <c r="D124" s="139" t="s">
        <v>44</v>
      </c>
      <c r="E124" s="142" t="s">
        <v>192</v>
      </c>
      <c r="F124" s="140">
        <v>4</v>
      </c>
      <c r="G124" s="143"/>
      <c r="H124" s="140" t="s">
        <v>170</v>
      </c>
      <c r="I124" s="140">
        <v>36</v>
      </c>
      <c r="J124" s="140">
        <v>42</v>
      </c>
      <c r="K124" s="140">
        <f t="shared" si="39"/>
        <v>7</v>
      </c>
      <c r="L124" s="140"/>
      <c r="M124" s="140">
        <v>84</v>
      </c>
      <c r="N124" s="144">
        <f t="shared" si="40"/>
        <v>0</v>
      </c>
      <c r="O124" s="145">
        <f t="shared" si="37"/>
        <v>14</v>
      </c>
      <c r="P124" s="142"/>
      <c r="Q124" s="146">
        <f t="shared" si="41"/>
        <v>0</v>
      </c>
      <c r="R124" s="147">
        <f t="shared" si="38"/>
        <v>56</v>
      </c>
      <c r="S124" s="145">
        <f t="shared" ref="S124:S157" si="42">P124+Q124+R124</f>
        <v>56</v>
      </c>
      <c r="T124" s="142"/>
      <c r="U124" s="142"/>
      <c r="V124" s="142"/>
      <c r="W124" s="142"/>
      <c r="X124" s="149"/>
      <c r="Y124" s="150"/>
    </row>
    <row r="125" spans="1:25">
      <c r="A125" s="138" t="s">
        <v>140</v>
      </c>
      <c r="B125" s="139" t="s">
        <v>209</v>
      </c>
      <c r="C125" s="140"/>
      <c r="D125" s="139" t="s">
        <v>30</v>
      </c>
      <c r="E125" s="142" t="s">
        <v>192</v>
      </c>
      <c r="F125" s="140">
        <v>5</v>
      </c>
      <c r="G125" s="143"/>
      <c r="H125" s="140" t="s">
        <v>170</v>
      </c>
      <c r="I125" s="140">
        <v>28</v>
      </c>
      <c r="J125" s="140">
        <v>32</v>
      </c>
      <c r="K125" s="140">
        <f t="shared" si="39"/>
        <v>5</v>
      </c>
      <c r="L125" s="140"/>
      <c r="M125" s="140">
        <v>60</v>
      </c>
      <c r="N125" s="144">
        <f t="shared" si="40"/>
        <v>0</v>
      </c>
      <c r="O125" s="145">
        <f t="shared" si="37"/>
        <v>10</v>
      </c>
      <c r="P125" s="142"/>
      <c r="Q125" s="146">
        <f t="shared" si="41"/>
        <v>0</v>
      </c>
      <c r="R125" s="147">
        <f t="shared" si="38"/>
        <v>40</v>
      </c>
      <c r="S125" s="145">
        <f t="shared" si="42"/>
        <v>40</v>
      </c>
      <c r="T125" s="142"/>
      <c r="U125" s="142"/>
      <c r="V125" s="142"/>
      <c r="W125" s="142"/>
      <c r="X125" s="149"/>
      <c r="Y125" s="150"/>
    </row>
    <row r="126" spans="1:25">
      <c r="A126" s="138" t="s">
        <v>140</v>
      </c>
      <c r="B126" s="139" t="s">
        <v>156</v>
      </c>
      <c r="C126" s="140"/>
      <c r="D126" s="139" t="s">
        <v>30</v>
      </c>
      <c r="E126" s="142" t="s">
        <v>192</v>
      </c>
      <c r="F126" s="140">
        <v>5</v>
      </c>
      <c r="G126" s="143"/>
      <c r="H126" s="140" t="s">
        <v>36</v>
      </c>
      <c r="I126" s="140">
        <v>36</v>
      </c>
      <c r="J126" s="140">
        <v>42</v>
      </c>
      <c r="K126" s="140">
        <f t="shared" si="39"/>
        <v>7</v>
      </c>
      <c r="L126" s="140"/>
      <c r="M126" s="140">
        <v>42</v>
      </c>
      <c r="N126" s="144">
        <f t="shared" si="40"/>
        <v>0</v>
      </c>
      <c r="O126" s="145">
        <f t="shared" si="37"/>
        <v>7</v>
      </c>
      <c r="P126" s="142"/>
      <c r="Q126" s="146">
        <f t="shared" si="41"/>
        <v>0</v>
      </c>
      <c r="R126" s="147">
        <f t="shared" si="38"/>
        <v>28</v>
      </c>
      <c r="S126" s="145">
        <f t="shared" si="42"/>
        <v>28</v>
      </c>
      <c r="T126" s="142"/>
      <c r="U126" s="142"/>
      <c r="V126" s="142"/>
      <c r="W126" s="142"/>
      <c r="X126" s="149"/>
      <c r="Y126" s="150"/>
    </row>
    <row r="127" spans="1:25">
      <c r="A127" s="138" t="s">
        <v>140</v>
      </c>
      <c r="B127" s="139" t="s">
        <v>156</v>
      </c>
      <c r="C127" s="140"/>
      <c r="D127" s="139" t="s">
        <v>31</v>
      </c>
      <c r="E127" s="142" t="s">
        <v>192</v>
      </c>
      <c r="F127" s="140">
        <v>5</v>
      </c>
      <c r="G127" s="143"/>
      <c r="H127" s="140" t="s">
        <v>37</v>
      </c>
      <c r="I127" s="140">
        <v>36</v>
      </c>
      <c r="J127" s="140">
        <v>42</v>
      </c>
      <c r="K127" s="140">
        <f t="shared" si="39"/>
        <v>7</v>
      </c>
      <c r="L127" s="140"/>
      <c r="M127" s="140">
        <v>42</v>
      </c>
      <c r="N127" s="144">
        <f t="shared" si="40"/>
        <v>0</v>
      </c>
      <c r="O127" s="145">
        <f t="shared" si="37"/>
        <v>7</v>
      </c>
      <c r="P127" s="142"/>
      <c r="Q127" s="146">
        <f t="shared" si="41"/>
        <v>0</v>
      </c>
      <c r="R127" s="147">
        <f t="shared" ref="R127:R160" si="43">IF(K127=0,0,M127/1.5)</f>
        <v>28</v>
      </c>
      <c r="S127" s="145">
        <f t="shared" si="42"/>
        <v>28</v>
      </c>
      <c r="T127" s="142"/>
      <c r="U127" s="142"/>
      <c r="V127" s="142"/>
      <c r="W127" s="142"/>
      <c r="X127" s="149"/>
      <c r="Y127" s="150"/>
    </row>
    <row r="128" spans="1:25">
      <c r="A128" s="138" t="s">
        <v>140</v>
      </c>
      <c r="B128" s="139" t="s">
        <v>232</v>
      </c>
      <c r="C128" s="140"/>
      <c r="D128" s="139" t="s">
        <v>40</v>
      </c>
      <c r="E128" s="142" t="s">
        <v>198</v>
      </c>
      <c r="F128" s="140">
        <v>7</v>
      </c>
      <c r="G128" s="143"/>
      <c r="H128" s="140" t="s">
        <v>36</v>
      </c>
      <c r="I128" s="140">
        <v>28</v>
      </c>
      <c r="J128" s="140">
        <v>37</v>
      </c>
      <c r="K128" s="140">
        <f t="shared" si="39"/>
        <v>10</v>
      </c>
      <c r="L128" s="140"/>
      <c r="M128" s="140">
        <v>60</v>
      </c>
      <c r="N128" s="144">
        <f t="shared" si="40"/>
        <v>0</v>
      </c>
      <c r="O128" s="145">
        <f t="shared" si="37"/>
        <v>10</v>
      </c>
      <c r="P128" s="142"/>
      <c r="Q128" s="146">
        <f t="shared" si="41"/>
        <v>0</v>
      </c>
      <c r="R128" s="147">
        <f t="shared" si="43"/>
        <v>40</v>
      </c>
      <c r="S128" s="145">
        <f t="shared" si="42"/>
        <v>40</v>
      </c>
      <c r="T128" s="142"/>
      <c r="U128" s="142"/>
      <c r="V128" s="142"/>
      <c r="W128" s="142"/>
      <c r="X128" s="149"/>
      <c r="Y128" s="150"/>
    </row>
    <row r="129" spans="1:25">
      <c r="A129" s="138" t="s">
        <v>140</v>
      </c>
      <c r="B129" s="139" t="s">
        <v>232</v>
      </c>
      <c r="C129" s="140"/>
      <c r="D129" s="139" t="s">
        <v>44</v>
      </c>
      <c r="E129" s="142" t="s">
        <v>198</v>
      </c>
      <c r="F129" s="140">
        <v>7</v>
      </c>
      <c r="G129" s="143"/>
      <c r="H129" s="140" t="s">
        <v>37</v>
      </c>
      <c r="I129" s="140">
        <v>28</v>
      </c>
      <c r="J129" s="140">
        <v>37</v>
      </c>
      <c r="K129" s="140">
        <f t="shared" si="39"/>
        <v>10</v>
      </c>
      <c r="L129" s="140"/>
      <c r="M129" s="140">
        <v>60</v>
      </c>
      <c r="N129" s="144">
        <f t="shared" si="40"/>
        <v>0</v>
      </c>
      <c r="O129" s="145">
        <f t="shared" si="37"/>
        <v>10</v>
      </c>
      <c r="P129" s="142"/>
      <c r="Q129" s="146">
        <f t="shared" si="41"/>
        <v>0</v>
      </c>
      <c r="R129" s="147">
        <f t="shared" si="43"/>
        <v>40</v>
      </c>
      <c r="S129" s="145">
        <f t="shared" si="42"/>
        <v>40</v>
      </c>
      <c r="T129" s="142"/>
      <c r="U129" s="142"/>
      <c r="V129" s="142"/>
      <c r="W129" s="142"/>
      <c r="X129" s="149"/>
      <c r="Y129" s="150"/>
    </row>
    <row r="130" spans="1:25">
      <c r="A130" s="138" t="s">
        <v>140</v>
      </c>
      <c r="B130" s="139" t="s">
        <v>208</v>
      </c>
      <c r="C130" s="140"/>
      <c r="D130" s="139" t="s">
        <v>44</v>
      </c>
      <c r="E130" s="142" t="s">
        <v>192</v>
      </c>
      <c r="F130" s="140">
        <v>7</v>
      </c>
      <c r="G130" s="232"/>
      <c r="H130" s="143" t="s">
        <v>170</v>
      </c>
      <c r="I130" s="140">
        <v>38</v>
      </c>
      <c r="J130" s="140">
        <v>42</v>
      </c>
      <c r="K130" s="140">
        <f t="shared" si="39"/>
        <v>5</v>
      </c>
      <c r="L130" s="140"/>
      <c r="M130" s="140">
        <v>60</v>
      </c>
      <c r="N130" s="144">
        <f t="shared" si="40"/>
        <v>0</v>
      </c>
      <c r="O130" s="145">
        <f t="shared" si="37"/>
        <v>10</v>
      </c>
      <c r="P130" s="142"/>
      <c r="Q130" s="146">
        <f t="shared" si="41"/>
        <v>0</v>
      </c>
      <c r="R130" s="147">
        <f t="shared" si="43"/>
        <v>40</v>
      </c>
      <c r="S130" s="145">
        <f t="shared" si="42"/>
        <v>40</v>
      </c>
      <c r="T130" s="142"/>
      <c r="U130" s="142"/>
      <c r="V130" s="142"/>
      <c r="W130" s="142"/>
      <c r="X130" s="149"/>
      <c r="Y130" s="150"/>
    </row>
    <row r="131" spans="1:25">
      <c r="A131" s="136" t="s">
        <v>141</v>
      </c>
      <c r="B131" s="119" t="s">
        <v>199</v>
      </c>
      <c r="C131" s="120"/>
      <c r="D131" s="119" t="s">
        <v>104</v>
      </c>
      <c r="E131" s="125" t="s">
        <v>99</v>
      </c>
      <c r="F131" s="120">
        <v>2</v>
      </c>
      <c r="G131" s="122"/>
      <c r="H131" s="120" t="s">
        <v>36</v>
      </c>
      <c r="I131" s="120">
        <v>28</v>
      </c>
      <c r="J131" s="120">
        <v>36</v>
      </c>
      <c r="K131" s="120">
        <f t="shared" si="39"/>
        <v>9</v>
      </c>
      <c r="L131" s="120"/>
      <c r="M131" s="120">
        <v>45</v>
      </c>
      <c r="N131" s="123">
        <f t="shared" si="40"/>
        <v>0</v>
      </c>
      <c r="O131" s="124">
        <f t="shared" si="37"/>
        <v>7.5</v>
      </c>
      <c r="P131" s="125"/>
      <c r="Q131" s="126">
        <f t="shared" si="41"/>
        <v>0</v>
      </c>
      <c r="R131" s="127">
        <f t="shared" si="43"/>
        <v>30</v>
      </c>
      <c r="S131" s="124">
        <f t="shared" si="42"/>
        <v>30</v>
      </c>
      <c r="T131" s="125"/>
      <c r="U131" s="125"/>
      <c r="V131" s="125"/>
      <c r="W131" s="125"/>
      <c r="X131" s="135"/>
      <c r="Y131" s="137"/>
    </row>
    <row r="132" spans="1:25" s="96" customFormat="1">
      <c r="A132" s="136" t="s">
        <v>141</v>
      </c>
      <c r="B132" s="119" t="s">
        <v>157</v>
      </c>
      <c r="C132" s="120"/>
      <c r="D132" s="119" t="s">
        <v>39</v>
      </c>
      <c r="E132" s="125" t="s">
        <v>99</v>
      </c>
      <c r="F132" s="120">
        <v>2</v>
      </c>
      <c r="G132" s="122"/>
      <c r="H132" s="120" t="s">
        <v>37</v>
      </c>
      <c r="I132" s="120">
        <v>28</v>
      </c>
      <c r="J132" s="120">
        <v>35</v>
      </c>
      <c r="K132" s="120">
        <f t="shared" si="39"/>
        <v>8</v>
      </c>
      <c r="L132" s="120"/>
      <c r="M132" s="120">
        <v>48</v>
      </c>
      <c r="N132" s="123">
        <f t="shared" si="40"/>
        <v>0</v>
      </c>
      <c r="O132" s="124">
        <f t="shared" si="37"/>
        <v>8</v>
      </c>
      <c r="P132" s="125"/>
      <c r="Q132" s="126">
        <f t="shared" si="41"/>
        <v>0</v>
      </c>
      <c r="R132" s="127">
        <f t="shared" si="43"/>
        <v>32</v>
      </c>
      <c r="S132" s="124">
        <f t="shared" si="42"/>
        <v>32</v>
      </c>
      <c r="T132" s="125"/>
      <c r="U132" s="125"/>
      <c r="V132" s="125"/>
      <c r="W132" s="125"/>
      <c r="X132" s="135"/>
      <c r="Y132" s="137"/>
    </row>
    <row r="133" spans="1:25" s="96" customFormat="1">
      <c r="A133" s="136" t="s">
        <v>141</v>
      </c>
      <c r="B133" s="119" t="s">
        <v>209</v>
      </c>
      <c r="C133" s="120"/>
      <c r="D133" s="119" t="s">
        <v>104</v>
      </c>
      <c r="E133" s="125" t="s">
        <v>99</v>
      </c>
      <c r="F133" s="120">
        <v>3</v>
      </c>
      <c r="G133" s="122"/>
      <c r="H133" s="120" t="s">
        <v>37</v>
      </c>
      <c r="I133" s="120">
        <v>28</v>
      </c>
      <c r="J133" s="120">
        <v>37</v>
      </c>
      <c r="K133" s="120">
        <f t="shared" si="39"/>
        <v>10</v>
      </c>
      <c r="L133" s="120"/>
      <c r="M133" s="120">
        <v>60</v>
      </c>
      <c r="N133" s="123">
        <f t="shared" si="40"/>
        <v>0</v>
      </c>
      <c r="O133" s="124"/>
      <c r="P133" s="125"/>
      <c r="Q133" s="126">
        <f t="shared" si="41"/>
        <v>0</v>
      </c>
      <c r="R133" s="127">
        <f t="shared" si="43"/>
        <v>40</v>
      </c>
      <c r="S133" s="124">
        <f t="shared" si="42"/>
        <v>40</v>
      </c>
      <c r="T133" s="125"/>
      <c r="U133" s="125"/>
      <c r="V133" s="125"/>
      <c r="W133" s="125"/>
      <c r="X133" s="135"/>
      <c r="Y133" s="137"/>
    </row>
    <row r="134" spans="1:25">
      <c r="A134" s="136" t="s">
        <v>141</v>
      </c>
      <c r="B134" s="119" t="s">
        <v>155</v>
      </c>
      <c r="C134" s="120"/>
      <c r="D134" s="119" t="s">
        <v>104</v>
      </c>
      <c r="E134" s="125" t="s">
        <v>99</v>
      </c>
      <c r="F134" s="120">
        <v>3</v>
      </c>
      <c r="G134" s="122"/>
      <c r="H134" s="120" t="s">
        <v>36</v>
      </c>
      <c r="I134" s="120">
        <v>35</v>
      </c>
      <c r="J134" s="120">
        <v>42</v>
      </c>
      <c r="K134" s="120">
        <f t="shared" si="39"/>
        <v>8</v>
      </c>
      <c r="L134" s="120"/>
      <c r="M134" s="120">
        <v>48</v>
      </c>
      <c r="N134" s="123">
        <f t="shared" si="40"/>
        <v>0</v>
      </c>
      <c r="O134" s="124">
        <f t="shared" ref="O134:O167" si="44">M134/6</f>
        <v>8</v>
      </c>
      <c r="P134" s="125"/>
      <c r="Q134" s="126">
        <f t="shared" si="41"/>
        <v>0</v>
      </c>
      <c r="R134" s="127">
        <f t="shared" si="43"/>
        <v>32</v>
      </c>
      <c r="S134" s="124">
        <f t="shared" si="42"/>
        <v>32</v>
      </c>
      <c r="T134" s="125"/>
      <c r="U134" s="125"/>
      <c r="V134" s="125"/>
      <c r="W134" s="125"/>
      <c r="X134" s="135"/>
      <c r="Y134" s="137"/>
    </row>
    <row r="135" spans="1:25">
      <c r="A135" s="136" t="s">
        <v>141</v>
      </c>
      <c r="B135" s="119" t="s">
        <v>226</v>
      </c>
      <c r="C135" s="120"/>
      <c r="D135" s="119" t="s">
        <v>104</v>
      </c>
      <c r="E135" s="125" t="s">
        <v>235</v>
      </c>
      <c r="F135" s="120">
        <v>4</v>
      </c>
      <c r="G135" s="122"/>
      <c r="H135" s="120" t="s">
        <v>36</v>
      </c>
      <c r="I135" s="120">
        <v>33</v>
      </c>
      <c r="J135" s="120">
        <v>42</v>
      </c>
      <c r="K135" s="120">
        <f t="shared" si="39"/>
        <v>10</v>
      </c>
      <c r="L135" s="120"/>
      <c r="M135" s="120">
        <v>60</v>
      </c>
      <c r="N135" s="123">
        <f t="shared" si="40"/>
        <v>0</v>
      </c>
      <c r="O135" s="124">
        <f t="shared" si="44"/>
        <v>10</v>
      </c>
      <c r="P135" s="125"/>
      <c r="Q135" s="126">
        <f t="shared" si="41"/>
        <v>0</v>
      </c>
      <c r="R135" s="127">
        <f t="shared" si="43"/>
        <v>40</v>
      </c>
      <c r="S135" s="124">
        <f t="shared" si="42"/>
        <v>40</v>
      </c>
      <c r="T135" s="125"/>
      <c r="U135" s="125"/>
      <c r="V135" s="125"/>
      <c r="W135" s="125"/>
      <c r="X135" s="135"/>
      <c r="Y135" s="137"/>
    </row>
    <row r="136" spans="1:25">
      <c r="A136" s="136" t="s">
        <v>141</v>
      </c>
      <c r="B136" s="119" t="s">
        <v>158</v>
      </c>
      <c r="C136" s="120"/>
      <c r="D136" s="119" t="s">
        <v>10</v>
      </c>
      <c r="E136" s="125" t="s">
        <v>99</v>
      </c>
      <c r="F136" s="120">
        <v>4</v>
      </c>
      <c r="G136" s="122"/>
      <c r="H136" s="120" t="s">
        <v>37</v>
      </c>
      <c r="I136" s="120">
        <v>28</v>
      </c>
      <c r="J136" s="120">
        <v>35</v>
      </c>
      <c r="K136" s="120">
        <f t="shared" si="39"/>
        <v>8</v>
      </c>
      <c r="L136" s="120"/>
      <c r="M136" s="120">
        <v>48</v>
      </c>
      <c r="N136" s="123">
        <f t="shared" si="40"/>
        <v>0</v>
      </c>
      <c r="O136" s="124">
        <f t="shared" si="44"/>
        <v>8</v>
      </c>
      <c r="P136" s="125"/>
      <c r="Q136" s="126">
        <f t="shared" si="41"/>
        <v>0</v>
      </c>
      <c r="R136" s="127">
        <f t="shared" si="43"/>
        <v>32</v>
      </c>
      <c r="S136" s="124">
        <f t="shared" si="42"/>
        <v>32</v>
      </c>
      <c r="T136" s="125"/>
      <c r="U136" s="125"/>
      <c r="V136" s="125"/>
      <c r="W136" s="125"/>
      <c r="X136" s="135"/>
      <c r="Y136" s="137"/>
    </row>
    <row r="137" spans="1:25">
      <c r="A137" s="136" t="s">
        <v>141</v>
      </c>
      <c r="B137" s="119" t="s">
        <v>208</v>
      </c>
      <c r="C137" s="120"/>
      <c r="D137" s="119" t="s">
        <v>40</v>
      </c>
      <c r="E137" s="125" t="s">
        <v>211</v>
      </c>
      <c r="F137" s="120">
        <v>5</v>
      </c>
      <c r="G137" s="122"/>
      <c r="H137" s="122" t="s">
        <v>37</v>
      </c>
      <c r="I137" s="120">
        <v>28</v>
      </c>
      <c r="J137" s="120">
        <v>37</v>
      </c>
      <c r="K137" s="120">
        <f t="shared" si="39"/>
        <v>10</v>
      </c>
      <c r="L137" s="120"/>
      <c r="M137" s="120">
        <v>60</v>
      </c>
      <c r="N137" s="123">
        <f t="shared" si="40"/>
        <v>0</v>
      </c>
      <c r="O137" s="124">
        <f t="shared" si="44"/>
        <v>10</v>
      </c>
      <c r="P137" s="125"/>
      <c r="Q137" s="126">
        <f t="shared" si="41"/>
        <v>0</v>
      </c>
      <c r="R137" s="127">
        <f t="shared" si="43"/>
        <v>40</v>
      </c>
      <c r="S137" s="124">
        <f t="shared" si="42"/>
        <v>40</v>
      </c>
      <c r="T137" s="125"/>
      <c r="U137" s="125"/>
      <c r="V137" s="125"/>
      <c r="W137" s="125"/>
      <c r="X137" s="135"/>
      <c r="Y137" s="137"/>
    </row>
    <row r="138" spans="1:25">
      <c r="A138" s="136" t="s">
        <v>141</v>
      </c>
      <c r="B138" s="119" t="s">
        <v>156</v>
      </c>
      <c r="C138" s="120"/>
      <c r="D138" s="119" t="s">
        <v>39</v>
      </c>
      <c r="E138" s="125" t="s">
        <v>99</v>
      </c>
      <c r="F138" s="120">
        <v>5</v>
      </c>
      <c r="G138" s="122"/>
      <c r="H138" s="120" t="s">
        <v>36</v>
      </c>
      <c r="I138" s="120">
        <v>28</v>
      </c>
      <c r="J138" s="120">
        <v>35</v>
      </c>
      <c r="K138" s="120">
        <f t="shared" ref="K138:K171" si="45">J138-I138+1</f>
        <v>8</v>
      </c>
      <c r="L138" s="120"/>
      <c r="M138" s="120">
        <v>48</v>
      </c>
      <c r="N138" s="123">
        <f t="shared" ref="N138:N171" si="46">L138/K138</f>
        <v>0</v>
      </c>
      <c r="O138" s="124">
        <f t="shared" si="44"/>
        <v>8</v>
      </c>
      <c r="P138" s="125"/>
      <c r="Q138" s="126">
        <f t="shared" ref="Q138:Q171" si="47">IF(K138=0,0,L138)</f>
        <v>0</v>
      </c>
      <c r="R138" s="127">
        <f t="shared" si="43"/>
        <v>32</v>
      </c>
      <c r="S138" s="124">
        <f t="shared" si="42"/>
        <v>32</v>
      </c>
      <c r="T138" s="125"/>
      <c r="U138" s="125"/>
      <c r="V138" s="125"/>
      <c r="W138" s="125"/>
      <c r="X138" s="135"/>
      <c r="Y138" s="137"/>
    </row>
    <row r="139" spans="1:25">
      <c r="A139" s="136" t="s">
        <v>141</v>
      </c>
      <c r="B139" s="119" t="s">
        <v>159</v>
      </c>
      <c r="C139" s="120"/>
      <c r="D139" s="119" t="s">
        <v>39</v>
      </c>
      <c r="E139" s="125" t="s">
        <v>99</v>
      </c>
      <c r="F139" s="120">
        <v>7</v>
      </c>
      <c r="G139" s="122"/>
      <c r="H139" s="120" t="s">
        <v>37</v>
      </c>
      <c r="I139" s="120">
        <v>28</v>
      </c>
      <c r="J139" s="120">
        <v>35</v>
      </c>
      <c r="K139" s="120">
        <f t="shared" si="45"/>
        <v>8</v>
      </c>
      <c r="L139" s="120"/>
      <c r="M139" s="120">
        <v>48</v>
      </c>
      <c r="N139" s="123">
        <f t="shared" si="46"/>
        <v>0</v>
      </c>
      <c r="O139" s="124">
        <f t="shared" si="44"/>
        <v>8</v>
      </c>
      <c r="P139" s="125"/>
      <c r="Q139" s="126">
        <f t="shared" si="47"/>
        <v>0</v>
      </c>
      <c r="R139" s="127">
        <f t="shared" si="43"/>
        <v>32</v>
      </c>
      <c r="S139" s="124">
        <f t="shared" si="42"/>
        <v>32</v>
      </c>
      <c r="T139" s="125"/>
      <c r="U139" s="125"/>
      <c r="V139" s="125"/>
      <c r="W139" s="125"/>
      <c r="X139" s="135"/>
      <c r="Y139" s="137"/>
    </row>
    <row r="140" spans="1:25">
      <c r="A140" s="138" t="s">
        <v>138</v>
      </c>
      <c r="B140" s="139" t="s">
        <v>53</v>
      </c>
      <c r="C140" s="140"/>
      <c r="D140" s="139" t="s">
        <v>68</v>
      </c>
      <c r="E140" s="142" t="s">
        <v>172</v>
      </c>
      <c r="F140" s="143" t="s">
        <v>164</v>
      </c>
      <c r="G140" s="143"/>
      <c r="H140" s="140" t="s">
        <v>36</v>
      </c>
      <c r="I140" s="140">
        <v>25</v>
      </c>
      <c r="J140" s="140">
        <v>28</v>
      </c>
      <c r="K140" s="140">
        <f t="shared" si="45"/>
        <v>4</v>
      </c>
      <c r="L140" s="140"/>
      <c r="M140" s="140">
        <v>60</v>
      </c>
      <c r="N140" s="144">
        <f t="shared" si="46"/>
        <v>0</v>
      </c>
      <c r="O140" s="145">
        <f t="shared" si="44"/>
        <v>10</v>
      </c>
      <c r="P140" s="142"/>
      <c r="Q140" s="146">
        <f t="shared" si="47"/>
        <v>0</v>
      </c>
      <c r="R140" s="147">
        <f t="shared" si="43"/>
        <v>40</v>
      </c>
      <c r="S140" s="145">
        <f t="shared" si="42"/>
        <v>40</v>
      </c>
      <c r="T140" s="148"/>
      <c r="U140" s="148"/>
      <c r="V140" s="148"/>
      <c r="W140" s="148"/>
      <c r="X140" s="149"/>
      <c r="Y140" s="150"/>
    </row>
    <row r="141" spans="1:25">
      <c r="A141" s="138" t="s">
        <v>138</v>
      </c>
      <c r="B141" s="139" t="s">
        <v>53</v>
      </c>
      <c r="C141" s="140"/>
      <c r="D141" s="139" t="s">
        <v>38</v>
      </c>
      <c r="E141" s="142" t="s">
        <v>172</v>
      </c>
      <c r="F141" s="143" t="s">
        <v>164</v>
      </c>
      <c r="G141" s="143"/>
      <c r="H141" s="140" t="s">
        <v>36</v>
      </c>
      <c r="I141" s="140">
        <v>28</v>
      </c>
      <c r="J141" s="140">
        <v>31</v>
      </c>
      <c r="K141" s="140">
        <f t="shared" si="45"/>
        <v>4</v>
      </c>
      <c r="L141" s="140"/>
      <c r="M141" s="140">
        <v>60</v>
      </c>
      <c r="N141" s="144">
        <f t="shared" si="46"/>
        <v>0</v>
      </c>
      <c r="O141" s="145">
        <f t="shared" si="44"/>
        <v>10</v>
      </c>
      <c r="P141" s="142"/>
      <c r="Q141" s="146">
        <f t="shared" si="47"/>
        <v>0</v>
      </c>
      <c r="R141" s="147">
        <f t="shared" si="43"/>
        <v>40</v>
      </c>
      <c r="S141" s="145">
        <f t="shared" si="42"/>
        <v>40</v>
      </c>
      <c r="T141" s="148"/>
      <c r="U141" s="148"/>
      <c r="V141" s="148"/>
      <c r="W141" s="148"/>
      <c r="X141" s="149"/>
      <c r="Y141" s="150"/>
    </row>
    <row r="142" spans="1:25">
      <c r="A142" s="138" t="s">
        <v>138</v>
      </c>
      <c r="B142" s="139" t="s">
        <v>186</v>
      </c>
      <c r="C142" s="140"/>
      <c r="D142" s="139" t="s">
        <v>38</v>
      </c>
      <c r="E142" s="142" t="s">
        <v>187</v>
      </c>
      <c r="F142" s="140" t="s">
        <v>164</v>
      </c>
      <c r="G142" s="143"/>
      <c r="H142" s="140" t="s">
        <v>37</v>
      </c>
      <c r="I142" s="140">
        <v>25</v>
      </c>
      <c r="J142" s="140">
        <v>32</v>
      </c>
      <c r="K142" s="140">
        <f t="shared" si="45"/>
        <v>8</v>
      </c>
      <c r="L142" s="140"/>
      <c r="M142" s="140">
        <v>120</v>
      </c>
      <c r="N142" s="144">
        <f t="shared" si="46"/>
        <v>0</v>
      </c>
      <c r="O142" s="145">
        <f t="shared" si="44"/>
        <v>20</v>
      </c>
      <c r="P142" s="142"/>
      <c r="Q142" s="146">
        <f t="shared" si="47"/>
        <v>0</v>
      </c>
      <c r="R142" s="147">
        <f t="shared" si="43"/>
        <v>80</v>
      </c>
      <c r="S142" s="145">
        <f t="shared" si="42"/>
        <v>80</v>
      </c>
      <c r="T142" s="142"/>
      <c r="U142" s="142"/>
      <c r="V142" s="142"/>
      <c r="W142" s="142"/>
      <c r="X142" s="149"/>
      <c r="Y142" s="150"/>
    </row>
    <row r="143" spans="1:25" s="96" customFormat="1">
      <c r="A143" s="138" t="s">
        <v>138</v>
      </c>
      <c r="B143" s="139" t="s">
        <v>50</v>
      </c>
      <c r="C143" s="140"/>
      <c r="D143" s="139" t="s">
        <v>38</v>
      </c>
      <c r="E143" s="142" t="s">
        <v>172</v>
      </c>
      <c r="F143" s="140" t="s">
        <v>165</v>
      </c>
      <c r="G143" s="143"/>
      <c r="H143" s="140" t="s">
        <v>170</v>
      </c>
      <c r="I143" s="140">
        <v>20</v>
      </c>
      <c r="J143" s="140">
        <v>26</v>
      </c>
      <c r="K143" s="140">
        <f t="shared" si="45"/>
        <v>7</v>
      </c>
      <c r="L143" s="140"/>
      <c r="M143" s="140">
        <v>120</v>
      </c>
      <c r="N143" s="144">
        <f t="shared" si="46"/>
        <v>0</v>
      </c>
      <c r="O143" s="145">
        <f t="shared" si="44"/>
        <v>20</v>
      </c>
      <c r="P143" s="142"/>
      <c r="Q143" s="146">
        <f t="shared" si="47"/>
        <v>0</v>
      </c>
      <c r="R143" s="147">
        <f t="shared" si="43"/>
        <v>80</v>
      </c>
      <c r="S143" s="145">
        <f t="shared" si="42"/>
        <v>80</v>
      </c>
      <c r="T143" s="142"/>
      <c r="U143" s="142"/>
      <c r="V143" s="142"/>
      <c r="W143" s="142"/>
      <c r="X143" s="149"/>
      <c r="Y143" s="150"/>
    </row>
    <row r="144" spans="1:25">
      <c r="A144" s="138" t="s">
        <v>138</v>
      </c>
      <c r="B144" s="139" t="s">
        <v>51</v>
      </c>
      <c r="C144" s="140"/>
      <c r="D144" s="141" t="s">
        <v>26</v>
      </c>
      <c r="E144" s="142" t="s">
        <v>172</v>
      </c>
      <c r="F144" s="140" t="s">
        <v>165</v>
      </c>
      <c r="G144" s="143"/>
      <c r="H144" s="140" t="s">
        <v>170</v>
      </c>
      <c r="I144" s="140">
        <v>26</v>
      </c>
      <c r="J144" s="140">
        <v>29</v>
      </c>
      <c r="K144" s="140">
        <f t="shared" si="45"/>
        <v>4</v>
      </c>
      <c r="L144" s="140"/>
      <c r="M144" s="140">
        <v>120</v>
      </c>
      <c r="N144" s="144">
        <f t="shared" si="46"/>
        <v>0</v>
      </c>
      <c r="O144" s="145">
        <f t="shared" si="44"/>
        <v>20</v>
      </c>
      <c r="P144" s="142"/>
      <c r="Q144" s="146">
        <f t="shared" si="47"/>
        <v>0</v>
      </c>
      <c r="R144" s="147">
        <f t="shared" si="43"/>
        <v>80</v>
      </c>
      <c r="S144" s="145">
        <f t="shared" si="42"/>
        <v>80</v>
      </c>
      <c r="T144" s="148"/>
      <c r="U144" s="148"/>
      <c r="V144" s="148"/>
      <c r="W144" s="148"/>
      <c r="X144" s="149"/>
      <c r="Y144" s="150"/>
    </row>
    <row r="145" spans="1:25">
      <c r="A145" s="138" t="s">
        <v>138</v>
      </c>
      <c r="B145" s="139" t="s">
        <v>52</v>
      </c>
      <c r="C145" s="140"/>
      <c r="D145" s="141" t="s">
        <v>38</v>
      </c>
      <c r="E145" s="142" t="s">
        <v>172</v>
      </c>
      <c r="F145" s="140" t="s">
        <v>165</v>
      </c>
      <c r="G145" s="143"/>
      <c r="H145" s="140" t="s">
        <v>170</v>
      </c>
      <c r="I145" s="140">
        <v>29</v>
      </c>
      <c r="J145" s="140">
        <v>32</v>
      </c>
      <c r="K145" s="140">
        <f t="shared" si="45"/>
        <v>4</v>
      </c>
      <c r="L145" s="140"/>
      <c r="M145" s="140">
        <v>120</v>
      </c>
      <c r="N145" s="144">
        <f t="shared" si="46"/>
        <v>0</v>
      </c>
      <c r="O145" s="145">
        <f t="shared" si="44"/>
        <v>20</v>
      </c>
      <c r="P145" s="142"/>
      <c r="Q145" s="146">
        <f t="shared" si="47"/>
        <v>0</v>
      </c>
      <c r="R145" s="147">
        <f t="shared" si="43"/>
        <v>80</v>
      </c>
      <c r="S145" s="145">
        <f t="shared" si="42"/>
        <v>80</v>
      </c>
      <c r="T145" s="148"/>
      <c r="U145" s="148"/>
      <c r="V145" s="148"/>
      <c r="W145" s="148"/>
      <c r="X145" s="149"/>
      <c r="Y145" s="150"/>
    </row>
    <row r="146" spans="1:25">
      <c r="A146" s="136" t="s">
        <v>196</v>
      </c>
      <c r="B146" s="119" t="s">
        <v>232</v>
      </c>
      <c r="C146" s="120"/>
      <c r="D146" s="119" t="s">
        <v>39</v>
      </c>
      <c r="E146" s="125" t="s">
        <v>197</v>
      </c>
      <c r="F146" s="120" t="s">
        <v>72</v>
      </c>
      <c r="G146" s="122"/>
      <c r="H146" s="120" t="s">
        <v>37</v>
      </c>
      <c r="I146" s="120">
        <v>28</v>
      </c>
      <c r="J146" s="120">
        <v>32</v>
      </c>
      <c r="K146" s="120">
        <f t="shared" si="45"/>
        <v>5</v>
      </c>
      <c r="L146" s="120"/>
      <c r="M146" s="120">
        <v>60</v>
      </c>
      <c r="N146" s="123">
        <f t="shared" si="46"/>
        <v>0</v>
      </c>
      <c r="O146" s="124">
        <f t="shared" si="44"/>
        <v>10</v>
      </c>
      <c r="P146" s="125"/>
      <c r="Q146" s="126">
        <f t="shared" si="47"/>
        <v>0</v>
      </c>
      <c r="R146" s="127">
        <f t="shared" si="43"/>
        <v>40</v>
      </c>
      <c r="S146" s="124">
        <f t="shared" si="42"/>
        <v>40</v>
      </c>
      <c r="T146" s="125"/>
      <c r="U146" s="125"/>
      <c r="V146" s="125"/>
      <c r="W146" s="125"/>
      <c r="X146" s="135"/>
      <c r="Y146" s="137"/>
    </row>
    <row r="147" spans="1:25">
      <c r="A147" s="136" t="s">
        <v>196</v>
      </c>
      <c r="B147" s="119" t="s">
        <v>232</v>
      </c>
      <c r="C147" s="120"/>
      <c r="D147" s="119" t="s">
        <v>29</v>
      </c>
      <c r="E147" s="125" t="s">
        <v>197</v>
      </c>
      <c r="F147" s="120" t="s">
        <v>72</v>
      </c>
      <c r="G147" s="122"/>
      <c r="H147" s="120" t="s">
        <v>36</v>
      </c>
      <c r="I147" s="120">
        <v>28</v>
      </c>
      <c r="J147" s="120">
        <v>32</v>
      </c>
      <c r="K147" s="120">
        <f t="shared" si="45"/>
        <v>5</v>
      </c>
      <c r="L147" s="120"/>
      <c r="M147" s="120">
        <v>60</v>
      </c>
      <c r="N147" s="123">
        <f t="shared" si="46"/>
        <v>0</v>
      </c>
      <c r="O147" s="124">
        <f t="shared" si="44"/>
        <v>10</v>
      </c>
      <c r="P147" s="125"/>
      <c r="Q147" s="126">
        <f t="shared" si="47"/>
        <v>0</v>
      </c>
      <c r="R147" s="127">
        <f t="shared" si="43"/>
        <v>40</v>
      </c>
      <c r="S147" s="124">
        <f t="shared" si="42"/>
        <v>40</v>
      </c>
      <c r="T147" s="125"/>
      <c r="U147" s="125"/>
      <c r="V147" s="125"/>
      <c r="W147" s="125"/>
      <c r="X147" s="135"/>
      <c r="Y147" s="137"/>
    </row>
    <row r="148" spans="1:25">
      <c r="A148" s="138" t="s">
        <v>139</v>
      </c>
      <c r="B148" s="139" t="s">
        <v>186</v>
      </c>
      <c r="C148" s="140"/>
      <c r="D148" s="141" t="s">
        <v>29</v>
      </c>
      <c r="E148" s="142" t="s">
        <v>188</v>
      </c>
      <c r="F148" s="140" t="s">
        <v>164</v>
      </c>
      <c r="G148" s="143"/>
      <c r="H148" s="140" t="s">
        <v>37</v>
      </c>
      <c r="I148" s="140">
        <v>25</v>
      </c>
      <c r="J148" s="140">
        <v>32</v>
      </c>
      <c r="K148" s="140">
        <f t="shared" si="45"/>
        <v>8</v>
      </c>
      <c r="L148" s="140"/>
      <c r="M148" s="140">
        <v>120</v>
      </c>
      <c r="N148" s="144">
        <f t="shared" si="46"/>
        <v>0</v>
      </c>
      <c r="O148" s="145">
        <f t="shared" si="44"/>
        <v>20</v>
      </c>
      <c r="P148" s="142"/>
      <c r="Q148" s="146">
        <f t="shared" si="47"/>
        <v>0</v>
      </c>
      <c r="R148" s="147">
        <f t="shared" si="43"/>
        <v>80</v>
      </c>
      <c r="S148" s="145">
        <f t="shared" si="42"/>
        <v>80</v>
      </c>
      <c r="T148" s="142"/>
      <c r="U148" s="142"/>
      <c r="V148" s="142"/>
      <c r="W148" s="142"/>
      <c r="X148" s="149"/>
      <c r="Y148" s="150"/>
    </row>
    <row r="149" spans="1:25" s="96" customFormat="1">
      <c r="A149" s="138" t="s">
        <v>139</v>
      </c>
      <c r="B149" s="139" t="s">
        <v>56</v>
      </c>
      <c r="C149" s="140"/>
      <c r="D149" s="141" t="s">
        <v>10</v>
      </c>
      <c r="E149" s="142" t="s">
        <v>185</v>
      </c>
      <c r="F149" s="143" t="s">
        <v>165</v>
      </c>
      <c r="G149" s="143"/>
      <c r="H149" s="140" t="s">
        <v>170</v>
      </c>
      <c r="I149" s="140">
        <v>25</v>
      </c>
      <c r="J149" s="140">
        <v>28</v>
      </c>
      <c r="K149" s="140">
        <f t="shared" si="45"/>
        <v>4</v>
      </c>
      <c r="L149" s="140"/>
      <c r="M149" s="140">
        <v>120</v>
      </c>
      <c r="N149" s="144">
        <f t="shared" si="46"/>
        <v>0</v>
      </c>
      <c r="O149" s="145">
        <f t="shared" si="44"/>
        <v>20</v>
      </c>
      <c r="P149" s="142"/>
      <c r="Q149" s="146">
        <f t="shared" si="47"/>
        <v>0</v>
      </c>
      <c r="R149" s="147">
        <f t="shared" si="43"/>
        <v>80</v>
      </c>
      <c r="S149" s="145">
        <f t="shared" si="42"/>
        <v>80</v>
      </c>
      <c r="T149" s="148"/>
      <c r="U149" s="148"/>
      <c r="V149" s="148"/>
      <c r="W149" s="148"/>
      <c r="X149" s="149"/>
      <c r="Y149" s="150"/>
    </row>
    <row r="150" spans="1:25">
      <c r="A150" s="138" t="s">
        <v>139</v>
      </c>
      <c r="B150" s="139" t="s">
        <v>57</v>
      </c>
      <c r="C150" s="140"/>
      <c r="D150" s="141" t="s">
        <v>10</v>
      </c>
      <c r="E150" s="142" t="s">
        <v>185</v>
      </c>
      <c r="F150" s="143" t="s">
        <v>165</v>
      </c>
      <c r="G150" s="143"/>
      <c r="H150" s="140" t="s">
        <v>170</v>
      </c>
      <c r="I150" s="140">
        <v>28</v>
      </c>
      <c r="J150" s="140">
        <v>31</v>
      </c>
      <c r="K150" s="140">
        <f t="shared" si="45"/>
        <v>4</v>
      </c>
      <c r="L150" s="140"/>
      <c r="M150" s="140">
        <v>120</v>
      </c>
      <c r="N150" s="144">
        <f t="shared" si="46"/>
        <v>0</v>
      </c>
      <c r="O150" s="145">
        <f t="shared" si="44"/>
        <v>20</v>
      </c>
      <c r="P150" s="142"/>
      <c r="Q150" s="146">
        <f t="shared" si="47"/>
        <v>0</v>
      </c>
      <c r="R150" s="147">
        <f t="shared" si="43"/>
        <v>80</v>
      </c>
      <c r="S150" s="145">
        <f t="shared" si="42"/>
        <v>80</v>
      </c>
      <c r="T150" s="148"/>
      <c r="U150" s="148"/>
      <c r="V150" s="148"/>
      <c r="W150" s="148"/>
      <c r="X150" s="149"/>
      <c r="Y150" s="150"/>
    </row>
    <row r="151" spans="1:25">
      <c r="A151" s="138" t="s">
        <v>139</v>
      </c>
      <c r="B151" s="139" t="s">
        <v>58</v>
      </c>
      <c r="C151" s="140"/>
      <c r="D151" s="141" t="s">
        <v>29</v>
      </c>
      <c r="E151" s="142" t="s">
        <v>185</v>
      </c>
      <c r="F151" s="143" t="s">
        <v>165</v>
      </c>
      <c r="G151" s="143"/>
      <c r="H151" s="140" t="s">
        <v>170</v>
      </c>
      <c r="I151" s="140">
        <v>31</v>
      </c>
      <c r="J151" s="140">
        <v>34</v>
      </c>
      <c r="K151" s="140">
        <f t="shared" si="45"/>
        <v>4</v>
      </c>
      <c r="L151" s="140"/>
      <c r="M151" s="140">
        <v>120</v>
      </c>
      <c r="N151" s="144">
        <f t="shared" si="46"/>
        <v>0</v>
      </c>
      <c r="O151" s="145">
        <f t="shared" si="44"/>
        <v>20</v>
      </c>
      <c r="P151" s="142"/>
      <c r="Q151" s="146">
        <f t="shared" si="47"/>
        <v>0</v>
      </c>
      <c r="R151" s="147">
        <f t="shared" si="43"/>
        <v>80</v>
      </c>
      <c r="S151" s="145">
        <f t="shared" si="42"/>
        <v>80</v>
      </c>
      <c r="T151" s="148"/>
      <c r="U151" s="148"/>
      <c r="V151" s="148"/>
      <c r="W151" s="148"/>
      <c r="X151" s="149"/>
      <c r="Y151" s="150"/>
    </row>
    <row r="152" spans="1:25">
      <c r="A152" s="138"/>
      <c r="B152" s="139"/>
      <c r="C152" s="140"/>
      <c r="D152" s="141"/>
      <c r="E152" s="142"/>
      <c r="F152" s="143"/>
      <c r="G152" s="143"/>
      <c r="H152" s="140"/>
      <c r="I152" s="140"/>
      <c r="J152" s="140"/>
      <c r="K152" s="140"/>
      <c r="L152" s="140"/>
      <c r="M152" s="140"/>
      <c r="N152" s="144"/>
      <c r="O152" s="145"/>
      <c r="P152" s="142"/>
      <c r="Q152" s="146"/>
      <c r="R152" s="147"/>
      <c r="S152" s="145"/>
      <c r="T152" s="148"/>
      <c r="U152" s="148"/>
      <c r="V152" s="148"/>
      <c r="W152" s="148"/>
      <c r="X152" s="149"/>
      <c r="Y152" s="150"/>
    </row>
    <row r="153" spans="1:25">
      <c r="A153" s="130"/>
      <c r="B153" s="104" t="s">
        <v>222</v>
      </c>
      <c r="C153" s="105"/>
      <c r="D153" s="104" t="s">
        <v>45</v>
      </c>
      <c r="E153" s="106" t="s">
        <v>9</v>
      </c>
      <c r="F153" s="107">
        <v>6</v>
      </c>
      <c r="G153" s="108" t="s">
        <v>168</v>
      </c>
      <c r="H153" s="105"/>
      <c r="I153" s="105">
        <v>37</v>
      </c>
      <c r="J153" s="105">
        <v>42</v>
      </c>
      <c r="K153" s="105">
        <f>J153-I153+1</f>
        <v>6</v>
      </c>
      <c r="L153" s="105">
        <v>30</v>
      </c>
      <c r="M153" s="105"/>
      <c r="N153" s="109">
        <f>L153/K153</f>
        <v>5</v>
      </c>
      <c r="O153" s="110">
        <f>M153/6</f>
        <v>0</v>
      </c>
      <c r="P153" s="106"/>
      <c r="Q153" s="111">
        <f>IF(K153=0,0,L153)</f>
        <v>30</v>
      </c>
      <c r="R153" s="112">
        <f>IF(K153=0,0,M153/1.5)</f>
        <v>0</v>
      </c>
      <c r="S153" s="110">
        <f>P153+Q153+R153</f>
        <v>30</v>
      </c>
      <c r="T153" s="113"/>
      <c r="U153" s="113"/>
      <c r="V153" s="113"/>
      <c r="W153" s="113"/>
      <c r="X153" s="118"/>
      <c r="Y153" s="98"/>
    </row>
    <row r="154" spans="1:25">
      <c r="A154" s="130"/>
      <c r="B154" s="104" t="s">
        <v>217</v>
      </c>
      <c r="C154" s="105"/>
      <c r="D154" s="104" t="s">
        <v>41</v>
      </c>
      <c r="E154" s="106" t="s">
        <v>221</v>
      </c>
      <c r="F154" s="107">
        <v>6</v>
      </c>
      <c r="G154" s="108" t="s">
        <v>75</v>
      </c>
      <c r="H154" s="105"/>
      <c r="I154" s="105">
        <v>28</v>
      </c>
      <c r="J154" s="105">
        <v>37</v>
      </c>
      <c r="K154" s="105">
        <f t="shared" si="45"/>
        <v>10</v>
      </c>
      <c r="L154" s="105">
        <v>30</v>
      </c>
      <c r="M154" s="105"/>
      <c r="N154" s="109">
        <f t="shared" si="46"/>
        <v>3</v>
      </c>
      <c r="O154" s="110">
        <f t="shared" si="44"/>
        <v>0</v>
      </c>
      <c r="P154" s="106"/>
      <c r="Q154" s="111">
        <f t="shared" si="47"/>
        <v>30</v>
      </c>
      <c r="R154" s="112">
        <f t="shared" si="43"/>
        <v>0</v>
      </c>
      <c r="S154" s="110">
        <f t="shared" si="42"/>
        <v>30</v>
      </c>
      <c r="T154" s="113"/>
      <c r="U154" s="113"/>
      <c r="V154" s="113"/>
      <c r="W154" s="113"/>
      <c r="X154" s="118"/>
      <c r="Y154" s="98"/>
    </row>
    <row r="155" spans="1:25">
      <c r="A155" s="133"/>
      <c r="B155" s="104" t="s">
        <v>218</v>
      </c>
      <c r="C155" s="116"/>
      <c r="D155" s="104" t="s">
        <v>41</v>
      </c>
      <c r="E155" s="106" t="s">
        <v>221</v>
      </c>
      <c r="F155" s="105">
        <v>6</v>
      </c>
      <c r="G155" s="108" t="s">
        <v>83</v>
      </c>
      <c r="H155" s="116"/>
      <c r="I155" s="105">
        <v>28</v>
      </c>
      <c r="J155" s="105">
        <v>37</v>
      </c>
      <c r="K155" s="105">
        <f t="shared" si="45"/>
        <v>10</v>
      </c>
      <c r="L155" s="105">
        <v>30</v>
      </c>
      <c r="M155" s="116"/>
      <c r="N155" s="109">
        <f t="shared" si="46"/>
        <v>3</v>
      </c>
      <c r="O155" s="110">
        <f t="shared" si="44"/>
        <v>0</v>
      </c>
      <c r="P155" s="116"/>
      <c r="Q155" s="111">
        <f t="shared" si="47"/>
        <v>30</v>
      </c>
      <c r="R155" s="112">
        <f t="shared" si="43"/>
        <v>0</v>
      </c>
      <c r="S155" s="110">
        <f t="shared" si="42"/>
        <v>30</v>
      </c>
      <c r="T155" s="116"/>
      <c r="U155" s="116"/>
      <c r="V155" s="116"/>
      <c r="W155" s="116"/>
      <c r="X155" s="129"/>
      <c r="Y155" s="98"/>
    </row>
    <row r="156" spans="1:25">
      <c r="A156" s="130"/>
      <c r="B156" s="104" t="s">
        <v>204</v>
      </c>
      <c r="C156" s="105"/>
      <c r="D156" s="104" t="s">
        <v>45</v>
      </c>
      <c r="E156" s="106" t="s">
        <v>9</v>
      </c>
      <c r="F156" s="107">
        <v>5</v>
      </c>
      <c r="G156" s="108" t="s">
        <v>145</v>
      </c>
      <c r="H156" s="105"/>
      <c r="I156" s="105">
        <v>20</v>
      </c>
      <c r="J156" s="105">
        <v>32</v>
      </c>
      <c r="K156" s="105">
        <f t="shared" si="45"/>
        <v>13</v>
      </c>
      <c r="L156" s="105">
        <v>30</v>
      </c>
      <c r="M156" s="105"/>
      <c r="N156" s="109">
        <f t="shared" si="46"/>
        <v>2.3076923076923075</v>
      </c>
      <c r="O156" s="110">
        <f t="shared" si="44"/>
        <v>0</v>
      </c>
      <c r="P156" s="106"/>
      <c r="Q156" s="111">
        <f t="shared" si="47"/>
        <v>30</v>
      </c>
      <c r="R156" s="112">
        <f t="shared" si="43"/>
        <v>0</v>
      </c>
      <c r="S156" s="110">
        <f t="shared" si="42"/>
        <v>30</v>
      </c>
      <c r="T156" s="113"/>
      <c r="U156" s="113"/>
      <c r="V156" s="113"/>
      <c r="W156" s="113"/>
      <c r="X156" s="118"/>
      <c r="Y156" s="98"/>
    </row>
    <row r="157" spans="1:25">
      <c r="A157" s="130"/>
      <c r="B157" s="104" t="s">
        <v>205</v>
      </c>
      <c r="C157" s="105"/>
      <c r="D157" s="104" t="s">
        <v>45</v>
      </c>
      <c r="E157" s="106" t="s">
        <v>9</v>
      </c>
      <c r="F157" s="107">
        <v>6</v>
      </c>
      <c r="G157" s="108" t="s">
        <v>75</v>
      </c>
      <c r="H157" s="105"/>
      <c r="I157" s="105">
        <v>20</v>
      </c>
      <c r="J157" s="105">
        <v>32</v>
      </c>
      <c r="K157" s="105">
        <f t="shared" si="45"/>
        <v>13</v>
      </c>
      <c r="L157" s="105">
        <v>30</v>
      </c>
      <c r="M157" s="105"/>
      <c r="N157" s="109">
        <f t="shared" si="46"/>
        <v>2.3076923076923075</v>
      </c>
      <c r="O157" s="110">
        <f t="shared" si="44"/>
        <v>0</v>
      </c>
      <c r="P157" s="106"/>
      <c r="Q157" s="111">
        <f t="shared" si="47"/>
        <v>30</v>
      </c>
      <c r="R157" s="112">
        <f t="shared" si="43"/>
        <v>0</v>
      </c>
      <c r="S157" s="110">
        <f t="shared" si="42"/>
        <v>30</v>
      </c>
      <c r="T157" s="113"/>
      <c r="U157" s="113"/>
      <c r="V157" s="113"/>
      <c r="W157" s="113"/>
      <c r="X157" s="118"/>
      <c r="Y157" s="98"/>
    </row>
    <row r="158" spans="1:25">
      <c r="A158" s="130"/>
      <c r="B158" s="104" t="s">
        <v>201</v>
      </c>
      <c r="C158" s="105"/>
      <c r="D158" s="104" t="s">
        <v>45</v>
      </c>
      <c r="E158" s="106" t="s">
        <v>9</v>
      </c>
      <c r="F158" s="107">
        <v>6</v>
      </c>
      <c r="G158" s="108" t="s">
        <v>83</v>
      </c>
      <c r="H158" s="105"/>
      <c r="I158" s="105">
        <v>20</v>
      </c>
      <c r="J158" s="105">
        <v>32</v>
      </c>
      <c r="K158" s="105">
        <f t="shared" si="45"/>
        <v>13</v>
      </c>
      <c r="L158" s="105">
        <v>30</v>
      </c>
      <c r="M158" s="105"/>
      <c r="N158" s="109">
        <f t="shared" si="46"/>
        <v>2.3076923076923075</v>
      </c>
      <c r="O158" s="110">
        <f t="shared" si="44"/>
        <v>0</v>
      </c>
      <c r="P158" s="106"/>
      <c r="Q158" s="111">
        <f t="shared" si="47"/>
        <v>30</v>
      </c>
      <c r="R158" s="112">
        <f t="shared" si="43"/>
        <v>0</v>
      </c>
      <c r="S158" s="110">
        <f t="shared" ref="S158:S191" si="48">P158+Q158+R158</f>
        <v>30</v>
      </c>
      <c r="T158" s="113"/>
      <c r="U158" s="113"/>
      <c r="V158" s="113"/>
      <c r="W158" s="113"/>
      <c r="X158" s="118"/>
      <c r="Y158" s="98"/>
    </row>
    <row r="159" spans="1:25">
      <c r="A159" s="130"/>
      <c r="B159" s="104" t="s">
        <v>209</v>
      </c>
      <c r="C159" s="105"/>
      <c r="D159" s="104" t="s">
        <v>49</v>
      </c>
      <c r="E159" s="106" t="s">
        <v>93</v>
      </c>
      <c r="F159" s="107">
        <v>2</v>
      </c>
      <c r="G159" s="108" t="s">
        <v>75</v>
      </c>
      <c r="H159" s="105"/>
      <c r="I159" s="105">
        <v>28</v>
      </c>
      <c r="J159" s="105">
        <v>37</v>
      </c>
      <c r="K159" s="105">
        <f t="shared" si="45"/>
        <v>10</v>
      </c>
      <c r="L159" s="105">
        <v>30</v>
      </c>
      <c r="M159" s="105"/>
      <c r="N159" s="109">
        <f t="shared" si="46"/>
        <v>3</v>
      </c>
      <c r="O159" s="110">
        <f t="shared" si="44"/>
        <v>0</v>
      </c>
      <c r="P159" s="106"/>
      <c r="Q159" s="111">
        <f t="shared" si="47"/>
        <v>30</v>
      </c>
      <c r="R159" s="112">
        <f t="shared" si="43"/>
        <v>0</v>
      </c>
      <c r="S159" s="110">
        <f t="shared" si="48"/>
        <v>30</v>
      </c>
      <c r="T159" s="113"/>
      <c r="U159" s="113"/>
      <c r="V159" s="113"/>
      <c r="W159" s="113"/>
      <c r="X159" s="118"/>
      <c r="Y159" s="98"/>
    </row>
    <row r="160" spans="1:25">
      <c r="A160" s="130"/>
      <c r="B160" s="104" t="s">
        <v>208</v>
      </c>
      <c r="C160" s="105"/>
      <c r="D160" s="104" t="s">
        <v>49</v>
      </c>
      <c r="E160" s="106" t="s">
        <v>93</v>
      </c>
      <c r="F160" s="107">
        <v>2</v>
      </c>
      <c r="G160" s="108" t="s">
        <v>83</v>
      </c>
      <c r="H160" s="105"/>
      <c r="I160" s="105">
        <v>28</v>
      </c>
      <c r="J160" s="105">
        <v>37</v>
      </c>
      <c r="K160" s="105">
        <f t="shared" si="45"/>
        <v>10</v>
      </c>
      <c r="L160" s="105">
        <v>30</v>
      </c>
      <c r="M160" s="105"/>
      <c r="N160" s="109">
        <f t="shared" si="46"/>
        <v>3</v>
      </c>
      <c r="O160" s="110">
        <f t="shared" si="44"/>
        <v>0</v>
      </c>
      <c r="P160" s="106"/>
      <c r="Q160" s="111">
        <f t="shared" si="47"/>
        <v>30</v>
      </c>
      <c r="R160" s="112">
        <f t="shared" si="43"/>
        <v>0</v>
      </c>
      <c r="S160" s="110">
        <f t="shared" si="48"/>
        <v>30</v>
      </c>
      <c r="T160" s="113"/>
      <c r="U160" s="113"/>
      <c r="V160" s="113"/>
      <c r="W160" s="113"/>
      <c r="X160" s="118"/>
      <c r="Y160" s="98"/>
    </row>
    <row r="161" spans="1:25">
      <c r="A161" s="130"/>
      <c r="B161" s="104" t="s">
        <v>222</v>
      </c>
      <c r="C161" s="105"/>
      <c r="D161" s="104" t="s">
        <v>49</v>
      </c>
      <c r="E161" s="106" t="s">
        <v>97</v>
      </c>
      <c r="F161" s="107">
        <v>4</v>
      </c>
      <c r="G161" s="108" t="s">
        <v>75</v>
      </c>
      <c r="H161" s="105"/>
      <c r="I161" s="105">
        <v>37</v>
      </c>
      <c r="J161" s="105">
        <v>42</v>
      </c>
      <c r="K161" s="105">
        <f t="shared" si="45"/>
        <v>6</v>
      </c>
      <c r="L161" s="105">
        <v>30</v>
      </c>
      <c r="M161" s="105"/>
      <c r="N161" s="109">
        <f t="shared" si="46"/>
        <v>5</v>
      </c>
      <c r="O161" s="110">
        <f t="shared" si="44"/>
        <v>0</v>
      </c>
      <c r="P161" s="106"/>
      <c r="Q161" s="111">
        <f t="shared" si="47"/>
        <v>30</v>
      </c>
      <c r="R161" s="112">
        <f t="shared" ref="R161:R194" si="49">IF(K161=0,0,M161/1.5)</f>
        <v>0</v>
      </c>
      <c r="S161" s="110">
        <f t="shared" si="48"/>
        <v>30</v>
      </c>
      <c r="T161" s="113"/>
      <c r="U161" s="113"/>
      <c r="V161" s="113"/>
      <c r="W161" s="113"/>
      <c r="X161" s="118"/>
      <c r="Y161" s="98"/>
    </row>
    <row r="162" spans="1:25">
      <c r="A162" s="130"/>
      <c r="B162" s="104" t="s">
        <v>208</v>
      </c>
      <c r="C162" s="105"/>
      <c r="D162" s="104" t="s">
        <v>210</v>
      </c>
      <c r="E162" s="106" t="s">
        <v>23</v>
      </c>
      <c r="F162" s="107">
        <v>2</v>
      </c>
      <c r="G162" s="108" t="s">
        <v>75</v>
      </c>
      <c r="H162" s="105"/>
      <c r="I162" s="105">
        <v>28</v>
      </c>
      <c r="J162" s="105">
        <v>37</v>
      </c>
      <c r="K162" s="105">
        <f t="shared" si="45"/>
        <v>10</v>
      </c>
      <c r="L162" s="105">
        <v>30</v>
      </c>
      <c r="M162" s="105"/>
      <c r="N162" s="109">
        <f t="shared" si="46"/>
        <v>3</v>
      </c>
      <c r="O162" s="110">
        <f t="shared" si="44"/>
        <v>0</v>
      </c>
      <c r="P162" s="106"/>
      <c r="Q162" s="111">
        <f t="shared" si="47"/>
        <v>30</v>
      </c>
      <c r="R162" s="112">
        <f t="shared" si="49"/>
        <v>0</v>
      </c>
      <c r="S162" s="110">
        <f t="shared" si="48"/>
        <v>30</v>
      </c>
      <c r="T162" s="113"/>
      <c r="U162" s="113"/>
      <c r="V162" s="113"/>
      <c r="W162" s="113"/>
      <c r="X162" s="118"/>
      <c r="Y162" s="98"/>
    </row>
    <row r="163" spans="1:25">
      <c r="A163" s="130"/>
      <c r="B163" s="104" t="s">
        <v>209</v>
      </c>
      <c r="C163" s="105"/>
      <c r="D163" s="104" t="s">
        <v>210</v>
      </c>
      <c r="E163" s="106" t="s">
        <v>23</v>
      </c>
      <c r="F163" s="107">
        <v>2</v>
      </c>
      <c r="G163" s="108" t="s">
        <v>83</v>
      </c>
      <c r="H163" s="105"/>
      <c r="I163" s="105">
        <v>28</v>
      </c>
      <c r="J163" s="105">
        <v>37</v>
      </c>
      <c r="K163" s="105">
        <f t="shared" si="45"/>
        <v>10</v>
      </c>
      <c r="L163" s="105">
        <v>30</v>
      </c>
      <c r="M163" s="105"/>
      <c r="N163" s="109">
        <f t="shared" si="46"/>
        <v>3</v>
      </c>
      <c r="O163" s="110">
        <f t="shared" si="44"/>
        <v>0</v>
      </c>
      <c r="P163" s="106"/>
      <c r="Q163" s="111">
        <f t="shared" si="47"/>
        <v>30</v>
      </c>
      <c r="R163" s="112">
        <f t="shared" si="49"/>
        <v>0</v>
      </c>
      <c r="S163" s="110">
        <f t="shared" si="48"/>
        <v>30</v>
      </c>
      <c r="T163" s="113"/>
      <c r="U163" s="113"/>
      <c r="V163" s="113"/>
      <c r="W163" s="113"/>
      <c r="X163" s="118"/>
      <c r="Y163" s="98"/>
    </row>
    <row r="164" spans="1:25">
      <c r="A164" s="130"/>
      <c r="B164" s="104" t="s">
        <v>206</v>
      </c>
      <c r="C164" s="105"/>
      <c r="D164" s="104" t="s">
        <v>46</v>
      </c>
      <c r="E164" s="106" t="s">
        <v>207</v>
      </c>
      <c r="F164" s="107">
        <v>2</v>
      </c>
      <c r="G164" s="108" t="s">
        <v>145</v>
      </c>
      <c r="H164" s="105"/>
      <c r="I164" s="105">
        <v>37</v>
      </c>
      <c r="J164" s="105">
        <v>42</v>
      </c>
      <c r="K164" s="105">
        <f t="shared" si="45"/>
        <v>6</v>
      </c>
      <c r="L164" s="105">
        <v>30</v>
      </c>
      <c r="M164" s="105"/>
      <c r="N164" s="109">
        <f t="shared" si="46"/>
        <v>5</v>
      </c>
      <c r="O164" s="110">
        <f t="shared" si="44"/>
        <v>0</v>
      </c>
      <c r="P164" s="106"/>
      <c r="Q164" s="111">
        <f t="shared" si="47"/>
        <v>30</v>
      </c>
      <c r="R164" s="112">
        <f t="shared" si="49"/>
        <v>0</v>
      </c>
      <c r="S164" s="110">
        <f t="shared" si="48"/>
        <v>30</v>
      </c>
      <c r="T164" s="113"/>
      <c r="U164" s="113"/>
      <c r="V164" s="113"/>
      <c r="W164" s="113"/>
      <c r="X164" s="118"/>
      <c r="Y164" s="98"/>
    </row>
    <row r="165" spans="1:25">
      <c r="A165" s="133"/>
      <c r="B165" s="104" t="s">
        <v>214</v>
      </c>
      <c r="C165" s="116"/>
      <c r="D165" s="104" t="s">
        <v>210</v>
      </c>
      <c r="E165" s="106" t="s">
        <v>221</v>
      </c>
      <c r="F165" s="105">
        <v>3</v>
      </c>
      <c r="G165" s="108" t="s">
        <v>75</v>
      </c>
      <c r="H165" s="116"/>
      <c r="I165" s="105">
        <v>28</v>
      </c>
      <c r="J165" s="105">
        <v>37</v>
      </c>
      <c r="K165" s="105">
        <f t="shared" si="45"/>
        <v>10</v>
      </c>
      <c r="L165" s="105">
        <v>30</v>
      </c>
      <c r="M165" s="116"/>
      <c r="N165" s="109">
        <f t="shared" si="46"/>
        <v>3</v>
      </c>
      <c r="O165" s="110">
        <f t="shared" si="44"/>
        <v>0</v>
      </c>
      <c r="P165" s="116"/>
      <c r="Q165" s="111">
        <f t="shared" si="47"/>
        <v>30</v>
      </c>
      <c r="R165" s="112">
        <f t="shared" si="49"/>
        <v>0</v>
      </c>
      <c r="S165" s="110">
        <f t="shared" si="48"/>
        <v>30</v>
      </c>
      <c r="T165" s="116"/>
      <c r="U165" s="116"/>
      <c r="V165" s="116"/>
      <c r="W165" s="116"/>
      <c r="X165" s="129"/>
      <c r="Y165" s="98"/>
    </row>
    <row r="166" spans="1:25">
      <c r="A166" s="130"/>
      <c r="B166" s="104" t="s">
        <v>215</v>
      </c>
      <c r="C166" s="105"/>
      <c r="D166" s="104" t="s">
        <v>210</v>
      </c>
      <c r="E166" s="106" t="s">
        <v>221</v>
      </c>
      <c r="F166" s="107">
        <v>3</v>
      </c>
      <c r="G166" s="108" t="s">
        <v>83</v>
      </c>
      <c r="H166" s="105"/>
      <c r="I166" s="105">
        <v>28</v>
      </c>
      <c r="J166" s="105">
        <v>37</v>
      </c>
      <c r="K166" s="105">
        <f t="shared" si="45"/>
        <v>10</v>
      </c>
      <c r="L166" s="105">
        <v>30</v>
      </c>
      <c r="M166" s="105"/>
      <c r="N166" s="109">
        <f t="shared" si="46"/>
        <v>3</v>
      </c>
      <c r="O166" s="110">
        <f t="shared" si="44"/>
        <v>0</v>
      </c>
      <c r="P166" s="106"/>
      <c r="Q166" s="111">
        <f t="shared" si="47"/>
        <v>30</v>
      </c>
      <c r="R166" s="112">
        <f t="shared" si="49"/>
        <v>0</v>
      </c>
      <c r="S166" s="110">
        <f t="shared" si="48"/>
        <v>30</v>
      </c>
      <c r="T166" s="113"/>
      <c r="U166" s="113"/>
      <c r="V166" s="113"/>
      <c r="W166" s="113"/>
      <c r="X166" s="118"/>
      <c r="Y166" s="98"/>
    </row>
    <row r="167" spans="1:25">
      <c r="A167" s="130"/>
      <c r="B167" s="104" t="s">
        <v>212</v>
      </c>
      <c r="C167" s="105"/>
      <c r="D167" s="104" t="s">
        <v>210</v>
      </c>
      <c r="E167" s="106" t="s">
        <v>221</v>
      </c>
      <c r="F167" s="107">
        <v>4</v>
      </c>
      <c r="G167" s="108" t="s">
        <v>75</v>
      </c>
      <c r="H167" s="105"/>
      <c r="I167" s="105">
        <v>28</v>
      </c>
      <c r="J167" s="105">
        <v>37</v>
      </c>
      <c r="K167" s="105">
        <f t="shared" si="45"/>
        <v>10</v>
      </c>
      <c r="L167" s="105">
        <v>30</v>
      </c>
      <c r="M167" s="105"/>
      <c r="N167" s="109">
        <f t="shared" si="46"/>
        <v>3</v>
      </c>
      <c r="O167" s="110">
        <f t="shared" si="44"/>
        <v>0</v>
      </c>
      <c r="P167" s="106"/>
      <c r="Q167" s="111">
        <f t="shared" si="47"/>
        <v>30</v>
      </c>
      <c r="R167" s="112">
        <f t="shared" si="49"/>
        <v>0</v>
      </c>
      <c r="S167" s="110">
        <f t="shared" si="48"/>
        <v>30</v>
      </c>
      <c r="T167" s="113"/>
      <c r="U167" s="113"/>
      <c r="V167" s="113"/>
      <c r="W167" s="113"/>
      <c r="X167" s="118"/>
      <c r="Y167" s="98"/>
    </row>
    <row r="168" spans="1:25">
      <c r="A168" s="130"/>
      <c r="B168" s="104" t="s">
        <v>213</v>
      </c>
      <c r="C168" s="105"/>
      <c r="D168" s="104" t="s">
        <v>210</v>
      </c>
      <c r="E168" s="106" t="s">
        <v>221</v>
      </c>
      <c r="F168" s="107">
        <v>4</v>
      </c>
      <c r="G168" s="108" t="s">
        <v>83</v>
      </c>
      <c r="H168" s="105"/>
      <c r="I168" s="105">
        <v>28</v>
      </c>
      <c r="J168" s="105">
        <v>37</v>
      </c>
      <c r="K168" s="105">
        <f t="shared" si="45"/>
        <v>10</v>
      </c>
      <c r="L168" s="105">
        <v>30</v>
      </c>
      <c r="M168" s="105"/>
      <c r="N168" s="109">
        <f t="shared" si="46"/>
        <v>3</v>
      </c>
      <c r="O168" s="110">
        <f t="shared" ref="O168:O194" si="50">M168/6</f>
        <v>0</v>
      </c>
      <c r="P168" s="106"/>
      <c r="Q168" s="111">
        <f t="shared" si="47"/>
        <v>30</v>
      </c>
      <c r="R168" s="112">
        <f t="shared" si="49"/>
        <v>0</v>
      </c>
      <c r="S168" s="110">
        <f t="shared" si="48"/>
        <v>30</v>
      </c>
      <c r="T168" s="113"/>
      <c r="U168" s="113"/>
      <c r="V168" s="113"/>
      <c r="W168" s="113"/>
      <c r="X168" s="118"/>
      <c r="Y168" s="98"/>
    </row>
    <row r="169" spans="1:25">
      <c r="A169" s="130"/>
      <c r="B169" s="104" t="s">
        <v>216</v>
      </c>
      <c r="C169" s="105"/>
      <c r="D169" s="104" t="s">
        <v>210</v>
      </c>
      <c r="E169" s="106" t="s">
        <v>221</v>
      </c>
      <c r="F169" s="107">
        <v>4</v>
      </c>
      <c r="G169" s="108" t="s">
        <v>144</v>
      </c>
      <c r="H169" s="105"/>
      <c r="I169" s="105">
        <v>28</v>
      </c>
      <c r="J169" s="105">
        <v>37</v>
      </c>
      <c r="K169" s="105">
        <f t="shared" si="45"/>
        <v>10</v>
      </c>
      <c r="L169" s="105">
        <v>30</v>
      </c>
      <c r="M169" s="105"/>
      <c r="N169" s="109">
        <f t="shared" si="46"/>
        <v>3</v>
      </c>
      <c r="O169" s="110">
        <f t="shared" si="50"/>
        <v>0</v>
      </c>
      <c r="P169" s="106"/>
      <c r="Q169" s="111">
        <f t="shared" si="47"/>
        <v>30</v>
      </c>
      <c r="R169" s="112">
        <f t="shared" si="49"/>
        <v>0</v>
      </c>
      <c r="S169" s="110">
        <f t="shared" si="48"/>
        <v>30</v>
      </c>
      <c r="T169" s="113"/>
      <c r="U169" s="113"/>
      <c r="V169" s="113"/>
      <c r="W169" s="113"/>
      <c r="X169" s="118"/>
      <c r="Y169" s="98"/>
    </row>
    <row r="170" spans="1:25">
      <c r="A170" s="130"/>
      <c r="B170" s="104" t="s">
        <v>202</v>
      </c>
      <c r="C170" s="105"/>
      <c r="D170" s="104" t="s">
        <v>25</v>
      </c>
      <c r="E170" s="106" t="s">
        <v>9</v>
      </c>
      <c r="F170" s="107">
        <v>5</v>
      </c>
      <c r="G170" s="108" t="s">
        <v>75</v>
      </c>
      <c r="H170" s="105"/>
      <c r="I170" s="105">
        <v>20</v>
      </c>
      <c r="J170" s="105">
        <v>32</v>
      </c>
      <c r="K170" s="105">
        <f t="shared" si="45"/>
        <v>13</v>
      </c>
      <c r="L170" s="105">
        <v>30</v>
      </c>
      <c r="M170" s="105"/>
      <c r="N170" s="109">
        <f t="shared" si="46"/>
        <v>2.3076923076923075</v>
      </c>
      <c r="O170" s="110">
        <f t="shared" si="50"/>
        <v>0</v>
      </c>
      <c r="P170" s="106"/>
      <c r="Q170" s="111">
        <f t="shared" si="47"/>
        <v>30</v>
      </c>
      <c r="R170" s="112">
        <f t="shared" si="49"/>
        <v>0</v>
      </c>
      <c r="S170" s="110">
        <f t="shared" si="48"/>
        <v>30</v>
      </c>
      <c r="T170" s="113"/>
      <c r="U170" s="113"/>
      <c r="V170" s="113"/>
      <c r="W170" s="113"/>
      <c r="X170" s="118"/>
      <c r="Y170" s="98"/>
    </row>
    <row r="171" spans="1:25">
      <c r="A171" s="130"/>
      <c r="B171" s="104" t="s">
        <v>203</v>
      </c>
      <c r="C171" s="105"/>
      <c r="D171" s="104" t="s">
        <v>25</v>
      </c>
      <c r="E171" s="106" t="s">
        <v>9</v>
      </c>
      <c r="F171" s="107">
        <v>5</v>
      </c>
      <c r="G171" s="108" t="s">
        <v>83</v>
      </c>
      <c r="H171" s="105"/>
      <c r="I171" s="105">
        <v>20</v>
      </c>
      <c r="J171" s="105">
        <v>32</v>
      </c>
      <c r="K171" s="105">
        <f t="shared" si="45"/>
        <v>13</v>
      </c>
      <c r="L171" s="105">
        <v>30</v>
      </c>
      <c r="M171" s="105"/>
      <c r="N171" s="109">
        <f t="shared" si="46"/>
        <v>2.3076923076923075</v>
      </c>
      <c r="O171" s="110">
        <f t="shared" si="50"/>
        <v>0</v>
      </c>
      <c r="P171" s="106"/>
      <c r="Q171" s="111">
        <f t="shared" si="47"/>
        <v>30</v>
      </c>
      <c r="R171" s="112">
        <f t="shared" si="49"/>
        <v>0</v>
      </c>
      <c r="S171" s="110">
        <f t="shared" si="48"/>
        <v>30</v>
      </c>
      <c r="T171" s="113"/>
      <c r="U171" s="113"/>
      <c r="V171" s="113"/>
      <c r="W171" s="113"/>
      <c r="X171" s="118"/>
      <c r="Y171" s="98"/>
    </row>
    <row r="172" spans="1:25">
      <c r="A172" s="130"/>
      <c r="B172" s="104" t="s">
        <v>206</v>
      </c>
      <c r="C172" s="105"/>
      <c r="D172" s="104" t="s">
        <v>147</v>
      </c>
      <c r="E172" s="106" t="s">
        <v>143</v>
      </c>
      <c r="F172" s="107">
        <v>2</v>
      </c>
      <c r="G172" s="108" t="s">
        <v>144</v>
      </c>
      <c r="H172" s="105"/>
      <c r="I172" s="105">
        <v>28</v>
      </c>
      <c r="J172" s="105">
        <v>37</v>
      </c>
      <c r="K172" s="105">
        <f t="shared" ref="K172:K194" si="51">J172-I172+1</f>
        <v>10</v>
      </c>
      <c r="L172" s="105">
        <v>45</v>
      </c>
      <c r="M172" s="105"/>
      <c r="N172" s="109">
        <f t="shared" ref="N172:N194" si="52">L172/K172</f>
        <v>4.5</v>
      </c>
      <c r="O172" s="110">
        <f t="shared" si="50"/>
        <v>0</v>
      </c>
      <c r="P172" s="106"/>
      <c r="Q172" s="111">
        <f t="shared" ref="Q172:Q194" si="53">IF(K172=0,0,L172)</f>
        <v>45</v>
      </c>
      <c r="R172" s="112">
        <f t="shared" si="49"/>
        <v>0</v>
      </c>
      <c r="S172" s="110">
        <f t="shared" si="48"/>
        <v>45</v>
      </c>
      <c r="T172" s="113"/>
      <c r="U172" s="113"/>
      <c r="V172" s="113"/>
      <c r="W172" s="113"/>
      <c r="X172" s="118"/>
      <c r="Y172" s="98"/>
    </row>
    <row r="173" spans="1:25">
      <c r="A173" s="130"/>
      <c r="B173" s="104" t="s">
        <v>222</v>
      </c>
      <c r="C173" s="105"/>
      <c r="D173" s="104" t="s">
        <v>147</v>
      </c>
      <c r="E173" s="106" t="s">
        <v>143</v>
      </c>
      <c r="F173" s="107">
        <v>7</v>
      </c>
      <c r="G173" s="108" t="s">
        <v>180</v>
      </c>
      <c r="H173" s="105"/>
      <c r="I173" s="105">
        <v>36</v>
      </c>
      <c r="J173" s="105">
        <v>43</v>
      </c>
      <c r="K173" s="105">
        <f t="shared" si="51"/>
        <v>8</v>
      </c>
      <c r="L173" s="105">
        <v>45</v>
      </c>
      <c r="M173" s="105"/>
      <c r="N173" s="109">
        <f t="shared" si="52"/>
        <v>5.625</v>
      </c>
      <c r="O173" s="110">
        <f t="shared" si="50"/>
        <v>0</v>
      </c>
      <c r="P173" s="106"/>
      <c r="Q173" s="111">
        <f t="shared" si="53"/>
        <v>45</v>
      </c>
      <c r="R173" s="112">
        <f t="shared" si="49"/>
        <v>0</v>
      </c>
      <c r="S173" s="110">
        <f t="shared" si="48"/>
        <v>45</v>
      </c>
      <c r="T173" s="113"/>
      <c r="U173" s="113"/>
      <c r="V173" s="113"/>
      <c r="W173" s="113"/>
      <c r="X173" s="118"/>
      <c r="Y173" s="98"/>
    </row>
    <row r="174" spans="1:25">
      <c r="A174" s="136"/>
      <c r="B174" s="119" t="s">
        <v>203</v>
      </c>
      <c r="C174" s="120"/>
      <c r="D174" s="119" t="s">
        <v>27</v>
      </c>
      <c r="E174" s="125" t="s">
        <v>113</v>
      </c>
      <c r="F174" s="120">
        <v>5</v>
      </c>
      <c r="G174" s="122" t="s">
        <v>75</v>
      </c>
      <c r="H174" s="120"/>
      <c r="I174" s="120">
        <v>20</v>
      </c>
      <c r="J174" s="120">
        <v>37</v>
      </c>
      <c r="K174" s="120">
        <f t="shared" si="51"/>
        <v>18</v>
      </c>
      <c r="L174" s="120">
        <v>45</v>
      </c>
      <c r="M174" s="120"/>
      <c r="N174" s="123">
        <f t="shared" si="52"/>
        <v>2.5</v>
      </c>
      <c r="O174" s="124">
        <f t="shared" si="50"/>
        <v>0</v>
      </c>
      <c r="P174" s="125"/>
      <c r="Q174" s="126">
        <f t="shared" si="53"/>
        <v>45</v>
      </c>
      <c r="R174" s="127">
        <f t="shared" si="49"/>
        <v>0</v>
      </c>
      <c r="S174" s="124">
        <f t="shared" si="48"/>
        <v>45</v>
      </c>
      <c r="T174" s="125"/>
      <c r="U174" s="125"/>
      <c r="V174" s="125"/>
      <c r="W174" s="125"/>
      <c r="X174" s="135"/>
      <c r="Y174" s="137"/>
    </row>
    <row r="175" spans="1:25">
      <c r="A175" s="136"/>
      <c r="B175" s="119" t="s">
        <v>202</v>
      </c>
      <c r="C175" s="120"/>
      <c r="D175" s="119" t="s">
        <v>27</v>
      </c>
      <c r="E175" s="125" t="s">
        <v>113</v>
      </c>
      <c r="F175" s="120">
        <v>5</v>
      </c>
      <c r="G175" s="122" t="s">
        <v>83</v>
      </c>
      <c r="H175" s="120"/>
      <c r="I175" s="120">
        <v>20</v>
      </c>
      <c r="J175" s="120">
        <v>37</v>
      </c>
      <c r="K175" s="120">
        <f t="shared" si="51"/>
        <v>18</v>
      </c>
      <c r="L175" s="120">
        <v>45</v>
      </c>
      <c r="M175" s="120"/>
      <c r="N175" s="123">
        <f t="shared" si="52"/>
        <v>2.5</v>
      </c>
      <c r="O175" s="124">
        <f t="shared" si="50"/>
        <v>0</v>
      </c>
      <c r="P175" s="125"/>
      <c r="Q175" s="126">
        <f t="shared" si="53"/>
        <v>45</v>
      </c>
      <c r="R175" s="127">
        <f t="shared" si="49"/>
        <v>0</v>
      </c>
      <c r="S175" s="124">
        <f t="shared" si="48"/>
        <v>45</v>
      </c>
      <c r="T175" s="125"/>
      <c r="U175" s="125"/>
      <c r="V175" s="125"/>
      <c r="W175" s="125"/>
      <c r="X175" s="135"/>
      <c r="Y175" s="137"/>
    </row>
    <row r="176" spans="1:25">
      <c r="A176" s="136"/>
      <c r="B176" s="119" t="s">
        <v>204</v>
      </c>
      <c r="C176" s="120"/>
      <c r="D176" s="119" t="s">
        <v>27</v>
      </c>
      <c r="E176" s="125" t="s">
        <v>113</v>
      </c>
      <c r="F176" s="120">
        <v>5</v>
      </c>
      <c r="G176" s="122" t="s">
        <v>144</v>
      </c>
      <c r="H176" s="120"/>
      <c r="I176" s="120">
        <v>20</v>
      </c>
      <c r="J176" s="120">
        <v>37</v>
      </c>
      <c r="K176" s="120">
        <f t="shared" si="51"/>
        <v>18</v>
      </c>
      <c r="L176" s="120">
        <v>45</v>
      </c>
      <c r="M176" s="120"/>
      <c r="N176" s="123">
        <f t="shared" si="52"/>
        <v>2.5</v>
      </c>
      <c r="O176" s="124">
        <f t="shared" si="50"/>
        <v>0</v>
      </c>
      <c r="P176" s="125"/>
      <c r="Q176" s="126">
        <f t="shared" si="53"/>
        <v>45</v>
      </c>
      <c r="R176" s="127">
        <f t="shared" si="49"/>
        <v>0</v>
      </c>
      <c r="S176" s="124">
        <f t="shared" si="48"/>
        <v>45</v>
      </c>
      <c r="T176" s="125"/>
      <c r="U176" s="125"/>
      <c r="V176" s="125"/>
      <c r="W176" s="125"/>
      <c r="X176" s="135"/>
      <c r="Y176" s="137"/>
    </row>
    <row r="177" spans="1:25">
      <c r="A177" s="130"/>
      <c r="B177" s="104" t="s">
        <v>219</v>
      </c>
      <c r="C177" s="105"/>
      <c r="D177" s="104" t="s">
        <v>31</v>
      </c>
      <c r="E177" s="106" t="s">
        <v>221</v>
      </c>
      <c r="F177" s="107">
        <v>2</v>
      </c>
      <c r="G177" s="108" t="s">
        <v>144</v>
      </c>
      <c r="H177" s="105"/>
      <c r="I177" s="105">
        <v>28</v>
      </c>
      <c r="J177" s="105">
        <v>37</v>
      </c>
      <c r="K177" s="105">
        <f t="shared" si="51"/>
        <v>10</v>
      </c>
      <c r="L177" s="105">
        <v>30</v>
      </c>
      <c r="M177" s="105"/>
      <c r="N177" s="109">
        <f t="shared" si="52"/>
        <v>3</v>
      </c>
      <c r="O177" s="110">
        <f t="shared" si="50"/>
        <v>0</v>
      </c>
      <c r="P177" s="106"/>
      <c r="Q177" s="111">
        <f t="shared" si="53"/>
        <v>30</v>
      </c>
      <c r="R177" s="112">
        <f t="shared" si="49"/>
        <v>0</v>
      </c>
      <c r="S177" s="110">
        <f t="shared" si="48"/>
        <v>30</v>
      </c>
      <c r="T177" s="113"/>
      <c r="U177" s="113"/>
      <c r="V177" s="113"/>
      <c r="W177" s="113"/>
      <c r="X177" s="118"/>
      <c r="Y177" s="98"/>
    </row>
    <row r="178" spans="1:25">
      <c r="A178" s="130"/>
      <c r="B178" s="104" t="s">
        <v>220</v>
      </c>
      <c r="C178" s="105"/>
      <c r="D178" s="104" t="s">
        <v>31</v>
      </c>
      <c r="E178" s="106" t="s">
        <v>221</v>
      </c>
      <c r="F178" s="107">
        <v>2</v>
      </c>
      <c r="G178" s="108" t="s">
        <v>145</v>
      </c>
      <c r="H178" s="105"/>
      <c r="I178" s="105">
        <v>28</v>
      </c>
      <c r="J178" s="105">
        <v>37</v>
      </c>
      <c r="K178" s="105">
        <f t="shared" si="51"/>
        <v>10</v>
      </c>
      <c r="L178" s="105">
        <v>30</v>
      </c>
      <c r="M178" s="105"/>
      <c r="N178" s="109">
        <f t="shared" si="52"/>
        <v>3</v>
      </c>
      <c r="O178" s="110">
        <f t="shared" si="50"/>
        <v>0</v>
      </c>
      <c r="P178" s="106"/>
      <c r="Q178" s="111">
        <f t="shared" si="53"/>
        <v>30</v>
      </c>
      <c r="R178" s="112">
        <f t="shared" si="49"/>
        <v>0</v>
      </c>
      <c r="S178" s="110">
        <f t="shared" si="48"/>
        <v>30</v>
      </c>
      <c r="T178" s="113"/>
      <c r="U178" s="113"/>
      <c r="V178" s="113"/>
      <c r="W178" s="113"/>
      <c r="X178" s="118"/>
      <c r="Y178" s="98"/>
    </row>
    <row r="179" spans="1:25">
      <c r="A179" s="130"/>
      <c r="B179" s="104" t="s">
        <v>205</v>
      </c>
      <c r="C179" s="105"/>
      <c r="D179" s="104" t="s">
        <v>39</v>
      </c>
      <c r="E179" s="106" t="s">
        <v>113</v>
      </c>
      <c r="F179" s="107">
        <v>6</v>
      </c>
      <c r="G179" s="108" t="s">
        <v>83</v>
      </c>
      <c r="H179" s="105"/>
      <c r="I179" s="105">
        <v>20</v>
      </c>
      <c r="J179" s="105">
        <v>37</v>
      </c>
      <c r="K179" s="105">
        <f t="shared" si="51"/>
        <v>18</v>
      </c>
      <c r="L179" s="105">
        <v>45</v>
      </c>
      <c r="M179" s="105"/>
      <c r="N179" s="109">
        <f t="shared" si="52"/>
        <v>2.5</v>
      </c>
      <c r="O179" s="110">
        <f t="shared" si="50"/>
        <v>0</v>
      </c>
      <c r="P179" s="106"/>
      <c r="Q179" s="111">
        <f t="shared" si="53"/>
        <v>45</v>
      </c>
      <c r="R179" s="112">
        <f t="shared" si="49"/>
        <v>0</v>
      </c>
      <c r="S179" s="110">
        <f t="shared" si="48"/>
        <v>45</v>
      </c>
      <c r="T179" s="113"/>
      <c r="U179" s="113"/>
      <c r="V179" s="113"/>
      <c r="W179" s="113"/>
      <c r="X179" s="118"/>
      <c r="Y179" s="98"/>
    </row>
    <row r="180" spans="1:25">
      <c r="A180" s="130"/>
      <c r="B180" s="104" t="s">
        <v>201</v>
      </c>
      <c r="C180" s="105"/>
      <c r="D180" s="104" t="s">
        <v>39</v>
      </c>
      <c r="E180" s="106" t="s">
        <v>113</v>
      </c>
      <c r="F180" s="107">
        <v>6</v>
      </c>
      <c r="G180" s="108" t="s">
        <v>75</v>
      </c>
      <c r="H180" s="105"/>
      <c r="I180" s="105">
        <v>20</v>
      </c>
      <c r="J180" s="105">
        <v>37</v>
      </c>
      <c r="K180" s="105">
        <f t="shared" si="51"/>
        <v>18</v>
      </c>
      <c r="L180" s="105">
        <v>45</v>
      </c>
      <c r="M180" s="105"/>
      <c r="N180" s="109">
        <f t="shared" si="52"/>
        <v>2.5</v>
      </c>
      <c r="O180" s="110">
        <f t="shared" si="50"/>
        <v>0</v>
      </c>
      <c r="P180" s="106"/>
      <c r="Q180" s="111">
        <f t="shared" si="53"/>
        <v>45</v>
      </c>
      <c r="R180" s="112">
        <f t="shared" si="49"/>
        <v>0</v>
      </c>
      <c r="S180" s="110">
        <f t="shared" si="48"/>
        <v>45</v>
      </c>
      <c r="T180" s="113"/>
      <c r="U180" s="113"/>
      <c r="V180" s="113"/>
      <c r="W180" s="113"/>
      <c r="X180" s="118"/>
      <c r="Y180" s="98"/>
    </row>
    <row r="181" spans="1:25">
      <c r="A181" s="130"/>
      <c r="B181" s="104" t="s">
        <v>222</v>
      </c>
      <c r="C181" s="105"/>
      <c r="D181" s="104" t="s">
        <v>39</v>
      </c>
      <c r="E181" s="106" t="s">
        <v>113</v>
      </c>
      <c r="F181" s="107">
        <v>6</v>
      </c>
      <c r="G181" s="108" t="s">
        <v>168</v>
      </c>
      <c r="H181" s="105"/>
      <c r="I181" s="105">
        <v>28</v>
      </c>
      <c r="J181" s="105">
        <v>36</v>
      </c>
      <c r="K181" s="105">
        <f t="shared" si="51"/>
        <v>9</v>
      </c>
      <c r="L181" s="105">
        <v>45</v>
      </c>
      <c r="M181" s="105"/>
      <c r="N181" s="109">
        <f t="shared" si="52"/>
        <v>5</v>
      </c>
      <c r="O181" s="110">
        <f t="shared" si="50"/>
        <v>0</v>
      </c>
      <c r="P181" s="106"/>
      <c r="Q181" s="111">
        <f t="shared" si="53"/>
        <v>45</v>
      </c>
      <c r="R181" s="112">
        <f t="shared" si="49"/>
        <v>0</v>
      </c>
      <c r="S181" s="110">
        <f t="shared" si="48"/>
        <v>45</v>
      </c>
      <c r="T181" s="113"/>
      <c r="U181" s="113"/>
      <c r="V181" s="113"/>
      <c r="W181" s="113"/>
      <c r="X181" s="118"/>
      <c r="Y181" s="98"/>
    </row>
    <row r="182" spans="1:25">
      <c r="A182" s="138"/>
      <c r="B182" s="139" t="s">
        <v>222</v>
      </c>
      <c r="C182" s="140"/>
      <c r="D182" s="139" t="s">
        <v>31</v>
      </c>
      <c r="E182" s="142" t="s">
        <v>162</v>
      </c>
      <c r="F182" s="140">
        <v>7</v>
      </c>
      <c r="G182" s="143" t="s">
        <v>82</v>
      </c>
      <c r="H182" s="140"/>
      <c r="I182" s="140">
        <v>28</v>
      </c>
      <c r="J182" s="140">
        <v>35</v>
      </c>
      <c r="K182" s="140">
        <f>J182-I182+1</f>
        <v>8</v>
      </c>
      <c r="L182" s="140">
        <v>30</v>
      </c>
      <c r="M182" s="140"/>
      <c r="N182" s="144">
        <f>L182/K182</f>
        <v>3.75</v>
      </c>
      <c r="O182" s="145"/>
      <c r="P182" s="142"/>
      <c r="Q182" s="146">
        <f>IF(K182=0,0,L182)</f>
        <v>30</v>
      </c>
      <c r="R182" s="147">
        <f>IF(K182=0,0,M182/1.5)</f>
        <v>0</v>
      </c>
      <c r="S182" s="145">
        <f>P182+Q182+R182</f>
        <v>30</v>
      </c>
      <c r="T182" s="142"/>
      <c r="U182" s="142"/>
      <c r="V182" s="142"/>
      <c r="W182" s="142"/>
      <c r="X182" s="149"/>
      <c r="Y182" s="150"/>
    </row>
    <row r="183" spans="1:25">
      <c r="A183" s="130"/>
      <c r="B183" s="104"/>
      <c r="C183" s="105"/>
      <c r="D183" s="104"/>
      <c r="E183" s="106"/>
      <c r="F183" s="107"/>
      <c r="G183" s="108"/>
      <c r="H183" s="105"/>
      <c r="I183" s="105"/>
      <c r="J183" s="105"/>
      <c r="K183" s="105"/>
      <c r="L183" s="105"/>
      <c r="M183" s="105"/>
      <c r="N183" s="109"/>
      <c r="O183" s="110"/>
      <c r="P183" s="106"/>
      <c r="Q183" s="111"/>
      <c r="R183" s="112"/>
      <c r="S183" s="110"/>
      <c r="T183" s="113"/>
      <c r="U183" s="113"/>
      <c r="V183" s="113"/>
      <c r="W183" s="113"/>
      <c r="X183" s="118"/>
      <c r="Y183" s="98"/>
    </row>
    <row r="184" spans="1:25">
      <c r="A184" s="151" t="s">
        <v>243</v>
      </c>
      <c r="B184" s="139" t="s">
        <v>153</v>
      </c>
      <c r="C184" s="140"/>
      <c r="D184" s="139" t="s">
        <v>260</v>
      </c>
      <c r="E184" s="141" t="s">
        <v>261</v>
      </c>
      <c r="F184" s="143">
        <v>2</v>
      </c>
      <c r="G184" s="143" t="s">
        <v>73</v>
      </c>
      <c r="H184" s="140"/>
      <c r="I184" s="140">
        <v>28</v>
      </c>
      <c r="J184" s="140">
        <v>42</v>
      </c>
      <c r="K184" s="140">
        <f t="shared" si="51"/>
        <v>15</v>
      </c>
      <c r="L184" s="140">
        <v>30</v>
      </c>
      <c r="M184" s="140"/>
      <c r="N184" s="144">
        <f t="shared" si="52"/>
        <v>2</v>
      </c>
      <c r="O184" s="145">
        <f t="shared" si="50"/>
        <v>0</v>
      </c>
      <c r="P184" s="142"/>
      <c r="Q184" s="146">
        <f t="shared" si="53"/>
        <v>30</v>
      </c>
      <c r="R184" s="147">
        <f t="shared" si="49"/>
        <v>0</v>
      </c>
      <c r="S184" s="145">
        <f t="shared" si="48"/>
        <v>30</v>
      </c>
      <c r="T184" s="148"/>
      <c r="U184" s="148"/>
      <c r="V184" s="148"/>
      <c r="W184" s="148"/>
      <c r="X184" s="149"/>
      <c r="Y184" s="150"/>
    </row>
    <row r="185" spans="1:25">
      <c r="A185" s="151" t="s">
        <v>243</v>
      </c>
      <c r="B185" s="139" t="s">
        <v>156</v>
      </c>
      <c r="C185" s="140"/>
      <c r="D185" s="139" t="s">
        <v>274</v>
      </c>
      <c r="E185" s="141" t="s">
        <v>261</v>
      </c>
      <c r="F185" s="143">
        <v>2</v>
      </c>
      <c r="G185" s="143" t="s">
        <v>108</v>
      </c>
      <c r="H185" s="140"/>
      <c r="I185" s="140">
        <v>28</v>
      </c>
      <c r="J185" s="140">
        <v>42</v>
      </c>
      <c r="K185" s="140">
        <f t="shared" si="51"/>
        <v>15</v>
      </c>
      <c r="L185" s="140">
        <v>30</v>
      </c>
      <c r="M185" s="140"/>
      <c r="N185" s="144">
        <f t="shared" si="52"/>
        <v>2</v>
      </c>
      <c r="O185" s="145">
        <f t="shared" si="50"/>
        <v>0</v>
      </c>
      <c r="P185" s="142"/>
      <c r="Q185" s="146">
        <f t="shared" si="53"/>
        <v>30</v>
      </c>
      <c r="R185" s="147">
        <f t="shared" si="49"/>
        <v>0</v>
      </c>
      <c r="S185" s="145">
        <f t="shared" si="48"/>
        <v>30</v>
      </c>
      <c r="T185" s="148"/>
      <c r="U185" s="148"/>
      <c r="V185" s="148"/>
      <c r="W185" s="148"/>
      <c r="X185" s="149"/>
      <c r="Y185" s="150"/>
    </row>
    <row r="186" spans="1:25" s="128" customFormat="1">
      <c r="A186" s="151" t="s">
        <v>243</v>
      </c>
      <c r="B186" s="139" t="s">
        <v>155</v>
      </c>
      <c r="C186" s="140"/>
      <c r="D186" s="139" t="s">
        <v>274</v>
      </c>
      <c r="E186" s="141" t="s">
        <v>261</v>
      </c>
      <c r="F186" s="143">
        <v>2</v>
      </c>
      <c r="G186" s="143" t="s">
        <v>150</v>
      </c>
      <c r="H186" s="140"/>
      <c r="I186" s="140">
        <v>28</v>
      </c>
      <c r="J186" s="140">
        <v>42</v>
      </c>
      <c r="K186" s="140">
        <f t="shared" si="51"/>
        <v>15</v>
      </c>
      <c r="L186" s="140">
        <v>30</v>
      </c>
      <c r="M186" s="140"/>
      <c r="N186" s="144">
        <f t="shared" si="52"/>
        <v>2</v>
      </c>
      <c r="O186" s="145">
        <f t="shared" si="50"/>
        <v>0</v>
      </c>
      <c r="P186" s="142"/>
      <c r="Q186" s="146">
        <f t="shared" si="53"/>
        <v>30</v>
      </c>
      <c r="R186" s="147">
        <f t="shared" si="49"/>
        <v>0</v>
      </c>
      <c r="S186" s="145">
        <f t="shared" si="48"/>
        <v>30</v>
      </c>
      <c r="T186" s="148"/>
      <c r="U186" s="148"/>
      <c r="V186" s="148"/>
      <c r="W186" s="148"/>
      <c r="X186" s="149"/>
      <c r="Y186" s="150"/>
    </row>
    <row r="187" spans="1:25">
      <c r="A187" s="151" t="s">
        <v>243</v>
      </c>
      <c r="B187" s="139" t="s">
        <v>159</v>
      </c>
      <c r="C187" s="140"/>
      <c r="D187" s="139" t="s">
        <v>278</v>
      </c>
      <c r="E187" s="141" t="s">
        <v>261</v>
      </c>
      <c r="F187" s="143">
        <v>2</v>
      </c>
      <c r="G187" s="143" t="s">
        <v>150</v>
      </c>
      <c r="H187" s="140"/>
      <c r="I187" s="140">
        <v>28</v>
      </c>
      <c r="J187" s="140">
        <v>42</v>
      </c>
      <c r="K187" s="140">
        <f t="shared" si="51"/>
        <v>15</v>
      </c>
      <c r="L187" s="140">
        <v>30</v>
      </c>
      <c r="M187" s="140"/>
      <c r="N187" s="144">
        <f t="shared" si="52"/>
        <v>2</v>
      </c>
      <c r="O187" s="145">
        <f t="shared" si="50"/>
        <v>0</v>
      </c>
      <c r="P187" s="142"/>
      <c r="Q187" s="146">
        <f t="shared" si="53"/>
        <v>30</v>
      </c>
      <c r="R187" s="147">
        <f t="shared" si="49"/>
        <v>0</v>
      </c>
      <c r="S187" s="145">
        <f t="shared" si="48"/>
        <v>30</v>
      </c>
      <c r="T187" s="148"/>
      <c r="U187" s="148"/>
      <c r="V187" s="148"/>
      <c r="W187" s="148"/>
      <c r="X187" s="149"/>
      <c r="Y187" s="150"/>
    </row>
    <row r="188" spans="1:25">
      <c r="A188" s="151" t="s">
        <v>243</v>
      </c>
      <c r="B188" s="139" t="s">
        <v>157</v>
      </c>
      <c r="C188" s="140"/>
      <c r="D188" s="139" t="s">
        <v>274</v>
      </c>
      <c r="E188" s="141" t="s">
        <v>261</v>
      </c>
      <c r="F188" s="143">
        <v>4</v>
      </c>
      <c r="G188" s="143" t="s">
        <v>73</v>
      </c>
      <c r="H188" s="140"/>
      <c r="I188" s="140">
        <v>28</v>
      </c>
      <c r="J188" s="140">
        <v>42</v>
      </c>
      <c r="K188" s="140">
        <f t="shared" si="51"/>
        <v>15</v>
      </c>
      <c r="L188" s="140">
        <v>30</v>
      </c>
      <c r="M188" s="140"/>
      <c r="N188" s="144">
        <f t="shared" si="52"/>
        <v>2</v>
      </c>
      <c r="O188" s="145">
        <f t="shared" si="50"/>
        <v>0</v>
      </c>
      <c r="P188" s="142"/>
      <c r="Q188" s="146">
        <f t="shared" si="53"/>
        <v>30</v>
      </c>
      <c r="R188" s="147">
        <f t="shared" si="49"/>
        <v>0</v>
      </c>
      <c r="S188" s="145">
        <f t="shared" si="48"/>
        <v>30</v>
      </c>
      <c r="T188" s="148"/>
      <c r="U188" s="148"/>
      <c r="V188" s="148"/>
      <c r="W188" s="148"/>
      <c r="X188" s="149"/>
      <c r="Y188" s="150"/>
    </row>
    <row r="189" spans="1:25" s="96" customFormat="1">
      <c r="A189" s="151" t="s">
        <v>243</v>
      </c>
      <c r="B189" s="139" t="s">
        <v>151</v>
      </c>
      <c r="C189" s="140"/>
      <c r="D189" s="139" t="s">
        <v>260</v>
      </c>
      <c r="E189" s="141" t="s">
        <v>261</v>
      </c>
      <c r="F189" s="143">
        <v>5</v>
      </c>
      <c r="G189" s="143" t="s">
        <v>73</v>
      </c>
      <c r="H189" s="140"/>
      <c r="I189" s="140">
        <v>28</v>
      </c>
      <c r="J189" s="140">
        <v>42</v>
      </c>
      <c r="K189" s="140">
        <f t="shared" si="51"/>
        <v>15</v>
      </c>
      <c r="L189" s="140">
        <v>30</v>
      </c>
      <c r="M189" s="140"/>
      <c r="N189" s="144">
        <f t="shared" si="52"/>
        <v>2</v>
      </c>
      <c r="O189" s="145">
        <f t="shared" si="50"/>
        <v>0</v>
      </c>
      <c r="P189" s="142"/>
      <c r="Q189" s="146">
        <f t="shared" si="53"/>
        <v>30</v>
      </c>
      <c r="R189" s="147">
        <f t="shared" si="49"/>
        <v>0</v>
      </c>
      <c r="S189" s="145">
        <f t="shared" si="48"/>
        <v>30</v>
      </c>
      <c r="T189" s="148"/>
      <c r="U189" s="148"/>
      <c r="V189" s="148"/>
      <c r="W189" s="148"/>
      <c r="X189" s="149"/>
      <c r="Y189" s="150"/>
    </row>
    <row r="190" spans="1:25">
      <c r="A190" s="151" t="s">
        <v>243</v>
      </c>
      <c r="B190" s="139" t="s">
        <v>154</v>
      </c>
      <c r="C190" s="140"/>
      <c r="D190" s="139" t="s">
        <v>269</v>
      </c>
      <c r="E190" s="141" t="s">
        <v>261</v>
      </c>
      <c r="F190" s="143">
        <v>5</v>
      </c>
      <c r="G190" s="143" t="s">
        <v>72</v>
      </c>
      <c r="H190" s="140"/>
      <c r="I190" s="140">
        <v>28</v>
      </c>
      <c r="J190" s="140">
        <v>42</v>
      </c>
      <c r="K190" s="140">
        <f t="shared" si="51"/>
        <v>15</v>
      </c>
      <c r="L190" s="140">
        <v>30</v>
      </c>
      <c r="M190" s="140"/>
      <c r="N190" s="144">
        <f t="shared" si="52"/>
        <v>2</v>
      </c>
      <c r="O190" s="145">
        <f t="shared" si="50"/>
        <v>0</v>
      </c>
      <c r="P190" s="142"/>
      <c r="Q190" s="146">
        <f t="shared" si="53"/>
        <v>30</v>
      </c>
      <c r="R190" s="147">
        <f t="shared" si="49"/>
        <v>0</v>
      </c>
      <c r="S190" s="145">
        <f t="shared" si="48"/>
        <v>30</v>
      </c>
      <c r="T190" s="148"/>
      <c r="U190" s="148"/>
      <c r="V190" s="148"/>
      <c r="W190" s="148"/>
      <c r="X190" s="149"/>
      <c r="Y190" s="150"/>
    </row>
    <row r="191" spans="1:25">
      <c r="A191" s="151" t="s">
        <v>243</v>
      </c>
      <c r="B191" s="139" t="s">
        <v>152</v>
      </c>
      <c r="C191" s="140"/>
      <c r="D191" s="139" t="s">
        <v>269</v>
      </c>
      <c r="E191" s="141" t="s">
        <v>261</v>
      </c>
      <c r="F191" s="143">
        <v>5</v>
      </c>
      <c r="G191" s="143" t="s">
        <v>270</v>
      </c>
      <c r="H191" s="140"/>
      <c r="I191" s="140">
        <v>28</v>
      </c>
      <c r="J191" s="140">
        <v>42</v>
      </c>
      <c r="K191" s="140">
        <f t="shared" si="51"/>
        <v>15</v>
      </c>
      <c r="L191" s="140">
        <v>30</v>
      </c>
      <c r="M191" s="140"/>
      <c r="N191" s="144">
        <f t="shared" si="52"/>
        <v>2</v>
      </c>
      <c r="O191" s="145">
        <f t="shared" si="50"/>
        <v>0</v>
      </c>
      <c r="P191" s="142"/>
      <c r="Q191" s="146">
        <f t="shared" si="53"/>
        <v>30</v>
      </c>
      <c r="R191" s="147">
        <f t="shared" si="49"/>
        <v>0</v>
      </c>
      <c r="S191" s="145">
        <f t="shared" si="48"/>
        <v>30</v>
      </c>
      <c r="T191" s="148"/>
      <c r="U191" s="148"/>
      <c r="V191" s="148"/>
      <c r="W191" s="148"/>
      <c r="X191" s="149"/>
      <c r="Y191" s="150"/>
    </row>
    <row r="192" spans="1:25">
      <c r="A192" s="151" t="s">
        <v>243</v>
      </c>
      <c r="B192" s="139" t="s">
        <v>232</v>
      </c>
      <c r="C192" s="140"/>
      <c r="D192" s="139" t="s">
        <v>256</v>
      </c>
      <c r="E192" s="141" t="s">
        <v>244</v>
      </c>
      <c r="F192" s="143">
        <v>6</v>
      </c>
      <c r="G192" s="143" t="s">
        <v>283</v>
      </c>
      <c r="H192" s="140"/>
      <c r="I192" s="140">
        <v>28</v>
      </c>
      <c r="J192" s="140">
        <v>42</v>
      </c>
      <c r="K192" s="140">
        <f t="shared" si="51"/>
        <v>15</v>
      </c>
      <c r="L192" s="140">
        <v>30</v>
      </c>
      <c r="M192" s="140"/>
      <c r="N192" s="144">
        <f t="shared" si="52"/>
        <v>2</v>
      </c>
      <c r="O192" s="145">
        <f t="shared" si="50"/>
        <v>0</v>
      </c>
      <c r="P192" s="142"/>
      <c r="Q192" s="146">
        <f t="shared" si="53"/>
        <v>30</v>
      </c>
      <c r="R192" s="147">
        <f t="shared" si="49"/>
        <v>0</v>
      </c>
      <c r="S192" s="145">
        <f t="shared" ref="S192:S194" si="54">P192+Q192+R192</f>
        <v>30</v>
      </c>
      <c r="T192" s="148"/>
      <c r="U192" s="148"/>
      <c r="V192" s="148"/>
      <c r="W192" s="148"/>
      <c r="X192" s="149"/>
      <c r="Y192" s="150"/>
    </row>
    <row r="193" spans="1:25">
      <c r="A193" s="151" t="s">
        <v>243</v>
      </c>
      <c r="B193" s="139" t="s">
        <v>226</v>
      </c>
      <c r="C193" s="140"/>
      <c r="D193" s="139" t="s">
        <v>256</v>
      </c>
      <c r="E193" s="141" t="s">
        <v>255</v>
      </c>
      <c r="F193" s="143">
        <v>7</v>
      </c>
      <c r="G193" s="143" t="s">
        <v>72</v>
      </c>
      <c r="H193" s="140"/>
      <c r="I193" s="140">
        <v>28</v>
      </c>
      <c r="J193" s="140">
        <v>42</v>
      </c>
      <c r="K193" s="140">
        <f t="shared" si="51"/>
        <v>15</v>
      </c>
      <c r="L193" s="140">
        <v>30</v>
      </c>
      <c r="M193" s="140"/>
      <c r="N193" s="144">
        <f t="shared" si="52"/>
        <v>2</v>
      </c>
      <c r="O193" s="145">
        <f t="shared" si="50"/>
        <v>0</v>
      </c>
      <c r="P193" s="142"/>
      <c r="Q193" s="146">
        <f t="shared" si="53"/>
        <v>30</v>
      </c>
      <c r="R193" s="147">
        <f t="shared" si="49"/>
        <v>0</v>
      </c>
      <c r="S193" s="145">
        <f t="shared" si="54"/>
        <v>30</v>
      </c>
      <c r="T193" s="148"/>
      <c r="U193" s="148"/>
      <c r="V193" s="148"/>
      <c r="W193" s="148"/>
      <c r="X193" s="149"/>
      <c r="Y193" s="150"/>
    </row>
    <row r="194" spans="1:25">
      <c r="A194" s="151" t="s">
        <v>243</v>
      </c>
      <c r="B194" s="139" t="s">
        <v>158</v>
      </c>
      <c r="C194" s="140"/>
      <c r="D194" s="139" t="s">
        <v>256</v>
      </c>
      <c r="E194" s="141" t="s">
        <v>261</v>
      </c>
      <c r="F194" s="143">
        <v>7</v>
      </c>
      <c r="G194" s="143" t="s">
        <v>150</v>
      </c>
      <c r="H194" s="140"/>
      <c r="I194" s="140">
        <v>28</v>
      </c>
      <c r="J194" s="140">
        <v>42</v>
      </c>
      <c r="K194" s="140">
        <f t="shared" si="51"/>
        <v>15</v>
      </c>
      <c r="L194" s="140">
        <v>30</v>
      </c>
      <c r="M194" s="140"/>
      <c r="N194" s="144">
        <f t="shared" si="52"/>
        <v>2</v>
      </c>
      <c r="O194" s="145">
        <f t="shared" si="50"/>
        <v>0</v>
      </c>
      <c r="P194" s="142"/>
      <c r="Q194" s="146">
        <f t="shared" si="53"/>
        <v>30</v>
      </c>
      <c r="R194" s="147">
        <f t="shared" si="49"/>
        <v>0</v>
      </c>
      <c r="S194" s="145">
        <f t="shared" si="54"/>
        <v>30</v>
      </c>
      <c r="T194" s="148"/>
      <c r="U194" s="148"/>
      <c r="V194" s="148"/>
      <c r="W194" s="148"/>
      <c r="X194" s="149"/>
      <c r="Y194" s="150"/>
    </row>
  </sheetData>
  <sortState ref="A2:Y182">
    <sortCondition ref="A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3"/>
  <sheetViews>
    <sheetView topLeftCell="A118" workbookViewId="0">
      <selection activeCell="G179" sqref="G179"/>
    </sheetView>
  </sheetViews>
  <sheetFormatPr defaultRowHeight="15"/>
  <cols>
    <col min="1" max="1" width="9" style="134"/>
    <col min="2" max="2" width="16" style="103" customWidth="1"/>
    <col min="3" max="3" width="4.75" style="103" hidden="1" customWidth="1"/>
    <col min="4" max="4" width="22.25" style="103" customWidth="1"/>
    <col min="5" max="5" width="26" style="103" customWidth="1"/>
    <col min="6" max="6" width="9" style="103" customWidth="1"/>
    <col min="7" max="7" width="13.25" style="103" customWidth="1"/>
    <col min="8" max="10" width="5.75" style="103" customWidth="1"/>
    <col min="11" max="11" width="5.875" style="103" customWidth="1"/>
    <col min="12" max="15" width="5.75" style="103" hidden="1" customWidth="1"/>
    <col min="16" max="17" width="5.25" style="103" hidden="1" customWidth="1"/>
    <col min="18" max="18" width="5.75" style="103" hidden="1" customWidth="1"/>
    <col min="19" max="19" width="5.25" style="103" customWidth="1"/>
    <col min="20" max="23" width="5.375" style="103" customWidth="1"/>
    <col min="24" max="24" width="6.375" style="131" customWidth="1"/>
    <col min="25" max="25" width="5.375" style="97" customWidth="1"/>
    <col min="26" max="16384" width="9" style="103"/>
  </cols>
  <sheetData>
    <row r="1" spans="1:25" ht="26.25" thickBot="1">
      <c r="A1" s="132" t="s">
        <v>15</v>
      </c>
      <c r="B1" s="99" t="s">
        <v>16</v>
      </c>
      <c r="C1" s="100" t="s">
        <v>0</v>
      </c>
      <c r="D1" s="99" t="s">
        <v>17</v>
      </c>
      <c r="E1" s="99" t="s">
        <v>18</v>
      </c>
      <c r="F1" s="99" t="s">
        <v>19</v>
      </c>
      <c r="G1" s="99" t="s">
        <v>20</v>
      </c>
      <c r="H1" s="100" t="s">
        <v>1</v>
      </c>
      <c r="I1" s="99" t="s">
        <v>21</v>
      </c>
      <c r="J1" s="99" t="s">
        <v>22</v>
      </c>
      <c r="K1" s="100" t="s">
        <v>2</v>
      </c>
      <c r="L1" s="99" t="s">
        <v>33</v>
      </c>
      <c r="M1" s="99" t="s">
        <v>34</v>
      </c>
      <c r="N1" s="101" t="s">
        <v>3</v>
      </c>
      <c r="O1" s="101" t="s">
        <v>4</v>
      </c>
      <c r="P1" s="100" t="s">
        <v>32</v>
      </c>
      <c r="Q1" s="99" t="s">
        <v>5</v>
      </c>
      <c r="R1" s="99" t="s">
        <v>6</v>
      </c>
      <c r="S1" s="102" t="s">
        <v>7</v>
      </c>
      <c r="T1" s="102" t="s">
        <v>227</v>
      </c>
      <c r="U1" s="102" t="s">
        <v>228</v>
      </c>
      <c r="V1" s="102" t="s">
        <v>281</v>
      </c>
      <c r="W1" s="102" t="s">
        <v>230</v>
      </c>
      <c r="X1" s="102" t="s">
        <v>161</v>
      </c>
      <c r="Y1" s="102" t="s">
        <v>231</v>
      </c>
    </row>
    <row r="2" spans="1:25">
      <c r="A2" s="152" t="s">
        <v>177</v>
      </c>
      <c r="B2" s="153" t="s">
        <v>50</v>
      </c>
      <c r="C2" s="154"/>
      <c r="D2" s="153" t="s">
        <v>41</v>
      </c>
      <c r="E2" s="155" t="s">
        <v>163</v>
      </c>
      <c r="F2" s="154" t="s">
        <v>164</v>
      </c>
      <c r="G2" s="157"/>
      <c r="H2" s="154" t="s">
        <v>170</v>
      </c>
      <c r="I2" s="154">
        <v>20</v>
      </c>
      <c r="J2" s="154">
        <v>26</v>
      </c>
      <c r="K2" s="154">
        <f t="shared" ref="K2:K33" si="0">J2-I2+1</f>
        <v>7</v>
      </c>
      <c r="L2" s="154">
        <v>0</v>
      </c>
      <c r="M2" s="154">
        <v>120</v>
      </c>
      <c r="N2" s="158">
        <f t="shared" ref="N2:N33" si="1">L2/K2</f>
        <v>0</v>
      </c>
      <c r="O2" s="159">
        <f>M2/6</f>
        <v>20</v>
      </c>
      <c r="P2" s="155"/>
      <c r="Q2" s="160">
        <f t="shared" ref="Q2:Q33" si="2">IF(K2=0,0,L2)</f>
        <v>0</v>
      </c>
      <c r="R2" s="161">
        <f t="shared" ref="R2:R35" si="3">IF(K2=0,0,M2/1.5)</f>
        <v>80</v>
      </c>
      <c r="S2" s="159">
        <f t="shared" ref="S2:S33" si="4">P2+Q2+R2</f>
        <v>80</v>
      </c>
      <c r="T2" s="155"/>
      <c r="U2" s="155"/>
      <c r="V2" s="155"/>
      <c r="W2" s="155"/>
      <c r="X2" s="259"/>
      <c r="Y2" s="260"/>
    </row>
    <row r="3" spans="1:25">
      <c r="A3" s="165" t="s">
        <v>178</v>
      </c>
      <c r="B3" s="104" t="s">
        <v>50</v>
      </c>
      <c r="C3" s="105"/>
      <c r="D3" s="114" t="s">
        <v>11</v>
      </c>
      <c r="E3" s="114" t="s">
        <v>176</v>
      </c>
      <c r="F3" s="105" t="s">
        <v>164</v>
      </c>
      <c r="G3" s="108"/>
      <c r="H3" s="105" t="s">
        <v>170</v>
      </c>
      <c r="I3" s="105">
        <v>26</v>
      </c>
      <c r="J3" s="105">
        <v>29</v>
      </c>
      <c r="K3" s="105">
        <f t="shared" si="0"/>
        <v>4</v>
      </c>
      <c r="L3" s="105"/>
      <c r="M3" s="105">
        <v>120</v>
      </c>
      <c r="N3" s="109">
        <f t="shared" si="1"/>
        <v>0</v>
      </c>
      <c r="O3" s="110"/>
      <c r="P3" s="106"/>
      <c r="Q3" s="111">
        <f t="shared" si="2"/>
        <v>0</v>
      </c>
      <c r="R3" s="112">
        <f t="shared" si="3"/>
        <v>80</v>
      </c>
      <c r="S3" s="110">
        <f t="shared" si="4"/>
        <v>80</v>
      </c>
      <c r="T3" s="253"/>
      <c r="U3" s="253"/>
      <c r="V3" s="253"/>
      <c r="W3" s="253"/>
      <c r="X3" s="233"/>
      <c r="Y3" s="261"/>
    </row>
    <row r="4" spans="1:25">
      <c r="A4" s="165" t="s">
        <v>178</v>
      </c>
      <c r="B4" s="104" t="s">
        <v>50</v>
      </c>
      <c r="C4" s="105"/>
      <c r="D4" s="114" t="s">
        <v>13</v>
      </c>
      <c r="E4" s="114" t="s">
        <v>175</v>
      </c>
      <c r="F4" s="105" t="s">
        <v>165</v>
      </c>
      <c r="G4" s="108" t="s">
        <v>95</v>
      </c>
      <c r="H4" s="105"/>
      <c r="I4" s="105">
        <v>44</v>
      </c>
      <c r="J4" s="105">
        <v>46</v>
      </c>
      <c r="K4" s="105">
        <f t="shared" si="0"/>
        <v>3</v>
      </c>
      <c r="L4" s="105">
        <v>45</v>
      </c>
      <c r="M4" s="105"/>
      <c r="N4" s="109">
        <f t="shared" si="1"/>
        <v>15</v>
      </c>
      <c r="O4" s="110">
        <f t="shared" ref="O4:O35" si="5">M4/6</f>
        <v>0</v>
      </c>
      <c r="P4" s="106"/>
      <c r="Q4" s="111">
        <f t="shared" si="2"/>
        <v>45</v>
      </c>
      <c r="R4" s="112">
        <f t="shared" si="3"/>
        <v>0</v>
      </c>
      <c r="S4" s="110">
        <f t="shared" si="4"/>
        <v>45</v>
      </c>
      <c r="T4" s="253"/>
      <c r="U4" s="253"/>
      <c r="V4" s="253"/>
      <c r="W4" s="253"/>
      <c r="X4" s="233"/>
      <c r="Y4" s="261"/>
    </row>
    <row r="5" spans="1:25">
      <c r="A5" s="165" t="s">
        <v>138</v>
      </c>
      <c r="B5" s="104" t="s">
        <v>50</v>
      </c>
      <c r="C5" s="105"/>
      <c r="D5" s="104" t="s">
        <v>38</v>
      </c>
      <c r="E5" s="106" t="s">
        <v>172</v>
      </c>
      <c r="F5" s="105" t="s">
        <v>165</v>
      </c>
      <c r="G5" s="108"/>
      <c r="H5" s="105" t="s">
        <v>170</v>
      </c>
      <c r="I5" s="105">
        <v>20</v>
      </c>
      <c r="J5" s="105">
        <v>26</v>
      </c>
      <c r="K5" s="105">
        <f t="shared" si="0"/>
        <v>7</v>
      </c>
      <c r="L5" s="105">
        <v>0</v>
      </c>
      <c r="M5" s="105">
        <v>120</v>
      </c>
      <c r="N5" s="109">
        <f t="shared" si="1"/>
        <v>0</v>
      </c>
      <c r="O5" s="110">
        <f t="shared" si="5"/>
        <v>20</v>
      </c>
      <c r="P5" s="106"/>
      <c r="Q5" s="111">
        <f t="shared" si="2"/>
        <v>0</v>
      </c>
      <c r="R5" s="112">
        <f t="shared" si="3"/>
        <v>80</v>
      </c>
      <c r="S5" s="110">
        <f t="shared" si="4"/>
        <v>80</v>
      </c>
      <c r="T5" s="106"/>
      <c r="U5" s="106"/>
      <c r="V5" s="106"/>
      <c r="W5" s="106"/>
      <c r="X5" s="233"/>
      <c r="Y5" s="261"/>
    </row>
    <row r="6" spans="1:25" ht="15.75" thickBot="1">
      <c r="A6" s="182" t="s">
        <v>132</v>
      </c>
      <c r="B6" s="236" t="s">
        <v>50</v>
      </c>
      <c r="C6" s="238"/>
      <c r="D6" s="236" t="s">
        <v>45</v>
      </c>
      <c r="E6" s="241" t="s">
        <v>173</v>
      </c>
      <c r="F6" s="238" t="s">
        <v>174</v>
      </c>
      <c r="G6" s="243" t="s">
        <v>169</v>
      </c>
      <c r="H6" s="238"/>
      <c r="I6" s="238">
        <v>44</v>
      </c>
      <c r="J6" s="238">
        <v>46</v>
      </c>
      <c r="K6" s="238">
        <f t="shared" si="0"/>
        <v>3</v>
      </c>
      <c r="L6" s="238">
        <v>30</v>
      </c>
      <c r="M6" s="238"/>
      <c r="N6" s="245">
        <f t="shared" si="1"/>
        <v>10</v>
      </c>
      <c r="O6" s="247">
        <f t="shared" si="5"/>
        <v>0</v>
      </c>
      <c r="P6" s="241"/>
      <c r="Q6" s="249">
        <f t="shared" si="2"/>
        <v>30</v>
      </c>
      <c r="R6" s="251">
        <f t="shared" si="3"/>
        <v>0</v>
      </c>
      <c r="S6" s="247">
        <f t="shared" si="4"/>
        <v>30</v>
      </c>
      <c r="T6" s="241"/>
      <c r="U6" s="241"/>
      <c r="V6" s="241"/>
      <c r="W6" s="241"/>
      <c r="X6" s="262"/>
      <c r="Y6" s="263"/>
    </row>
    <row r="7" spans="1:25">
      <c r="A7" s="270" t="s">
        <v>178</v>
      </c>
      <c r="B7" s="237" t="s">
        <v>51</v>
      </c>
      <c r="C7" s="239"/>
      <c r="D7" s="256" t="s">
        <v>13</v>
      </c>
      <c r="E7" s="256" t="s">
        <v>175</v>
      </c>
      <c r="F7" s="244" t="s">
        <v>165</v>
      </c>
      <c r="G7" s="244" t="s">
        <v>179</v>
      </c>
      <c r="H7" s="239"/>
      <c r="I7" s="239">
        <v>44</v>
      </c>
      <c r="J7" s="239">
        <v>46</v>
      </c>
      <c r="K7" s="239">
        <f t="shared" si="0"/>
        <v>3</v>
      </c>
      <c r="L7" s="239">
        <v>45</v>
      </c>
      <c r="M7" s="239"/>
      <c r="N7" s="246">
        <f t="shared" si="1"/>
        <v>15</v>
      </c>
      <c r="O7" s="248">
        <f t="shared" si="5"/>
        <v>0</v>
      </c>
      <c r="P7" s="242"/>
      <c r="Q7" s="250">
        <f t="shared" si="2"/>
        <v>45</v>
      </c>
      <c r="R7" s="252">
        <f t="shared" si="3"/>
        <v>0</v>
      </c>
      <c r="S7" s="248">
        <f t="shared" si="4"/>
        <v>45</v>
      </c>
      <c r="T7" s="257"/>
      <c r="U7" s="257"/>
      <c r="V7" s="257"/>
      <c r="W7" s="257"/>
      <c r="X7" s="258"/>
      <c r="Y7" s="271"/>
    </row>
    <row r="8" spans="1:25" s="96" customFormat="1">
      <c r="A8" s="165" t="s">
        <v>178</v>
      </c>
      <c r="B8" s="104" t="s">
        <v>51</v>
      </c>
      <c r="C8" s="105" t="s">
        <v>166</v>
      </c>
      <c r="D8" s="104" t="s">
        <v>60</v>
      </c>
      <c r="E8" s="106" t="s">
        <v>163</v>
      </c>
      <c r="F8" s="105" t="s">
        <v>164</v>
      </c>
      <c r="G8" s="108"/>
      <c r="H8" s="105" t="s">
        <v>170</v>
      </c>
      <c r="I8" s="105">
        <v>20</v>
      </c>
      <c r="J8" s="105">
        <v>26</v>
      </c>
      <c r="K8" s="105">
        <f t="shared" si="0"/>
        <v>7</v>
      </c>
      <c r="L8" s="105"/>
      <c r="M8" s="105">
        <v>120</v>
      </c>
      <c r="N8" s="109">
        <f t="shared" si="1"/>
        <v>0</v>
      </c>
      <c r="O8" s="110">
        <f t="shared" si="5"/>
        <v>20</v>
      </c>
      <c r="P8" s="106"/>
      <c r="Q8" s="111">
        <f t="shared" si="2"/>
        <v>0</v>
      </c>
      <c r="R8" s="112">
        <f t="shared" si="3"/>
        <v>80</v>
      </c>
      <c r="S8" s="110">
        <f t="shared" si="4"/>
        <v>80</v>
      </c>
      <c r="T8" s="106"/>
      <c r="U8" s="106"/>
      <c r="V8" s="106"/>
      <c r="W8" s="106"/>
      <c r="X8" s="233"/>
      <c r="Y8" s="261"/>
    </row>
    <row r="9" spans="1:25">
      <c r="A9" s="165" t="s">
        <v>178</v>
      </c>
      <c r="B9" s="104" t="s">
        <v>51</v>
      </c>
      <c r="C9" s="105" t="s">
        <v>166</v>
      </c>
      <c r="D9" s="104" t="s">
        <v>60</v>
      </c>
      <c r="E9" s="114" t="s">
        <v>176</v>
      </c>
      <c r="F9" s="105" t="s">
        <v>165</v>
      </c>
      <c r="G9" s="108"/>
      <c r="H9" s="105" t="s">
        <v>170</v>
      </c>
      <c r="I9" s="105">
        <v>29</v>
      </c>
      <c r="J9" s="105">
        <v>32</v>
      </c>
      <c r="K9" s="105">
        <f t="shared" si="0"/>
        <v>4</v>
      </c>
      <c r="L9" s="105"/>
      <c r="M9" s="105">
        <v>120</v>
      </c>
      <c r="N9" s="109">
        <f t="shared" si="1"/>
        <v>0</v>
      </c>
      <c r="O9" s="110">
        <f t="shared" si="5"/>
        <v>20</v>
      </c>
      <c r="P9" s="106"/>
      <c r="Q9" s="111">
        <f t="shared" si="2"/>
        <v>0</v>
      </c>
      <c r="R9" s="112">
        <f t="shared" si="3"/>
        <v>80</v>
      </c>
      <c r="S9" s="110">
        <f t="shared" si="4"/>
        <v>80</v>
      </c>
      <c r="T9" s="106"/>
      <c r="U9" s="106"/>
      <c r="V9" s="106"/>
      <c r="W9" s="106"/>
      <c r="X9" s="233"/>
      <c r="Y9" s="261"/>
    </row>
    <row r="10" spans="1:25" s="96" customFormat="1" ht="15.75" thickBot="1">
      <c r="A10" s="182" t="s">
        <v>138</v>
      </c>
      <c r="B10" s="236" t="s">
        <v>51</v>
      </c>
      <c r="C10" s="238"/>
      <c r="D10" s="240" t="s">
        <v>26</v>
      </c>
      <c r="E10" s="241" t="s">
        <v>172</v>
      </c>
      <c r="F10" s="238" t="s">
        <v>165</v>
      </c>
      <c r="G10" s="243"/>
      <c r="H10" s="238" t="s">
        <v>170</v>
      </c>
      <c r="I10" s="238">
        <v>26</v>
      </c>
      <c r="J10" s="238">
        <v>29</v>
      </c>
      <c r="K10" s="238">
        <f t="shared" si="0"/>
        <v>4</v>
      </c>
      <c r="L10" s="238"/>
      <c r="M10" s="238">
        <v>120</v>
      </c>
      <c r="N10" s="245">
        <f t="shared" si="1"/>
        <v>0</v>
      </c>
      <c r="O10" s="247">
        <f t="shared" si="5"/>
        <v>20</v>
      </c>
      <c r="P10" s="241"/>
      <c r="Q10" s="249">
        <f t="shared" si="2"/>
        <v>0</v>
      </c>
      <c r="R10" s="251">
        <f t="shared" si="3"/>
        <v>80</v>
      </c>
      <c r="S10" s="247">
        <f t="shared" si="4"/>
        <v>80</v>
      </c>
      <c r="T10" s="265"/>
      <c r="U10" s="265"/>
      <c r="V10" s="265"/>
      <c r="W10" s="265"/>
      <c r="X10" s="262"/>
      <c r="Y10" s="263"/>
    </row>
    <row r="11" spans="1:25">
      <c r="A11" s="152" t="s">
        <v>178</v>
      </c>
      <c r="B11" s="153" t="s">
        <v>52</v>
      </c>
      <c r="C11" s="154" t="s">
        <v>166</v>
      </c>
      <c r="D11" s="153" t="s">
        <v>11</v>
      </c>
      <c r="E11" s="181" t="s">
        <v>176</v>
      </c>
      <c r="F11" s="154" t="s">
        <v>164</v>
      </c>
      <c r="G11" s="157"/>
      <c r="H11" s="154" t="s">
        <v>170</v>
      </c>
      <c r="I11" s="154">
        <v>29</v>
      </c>
      <c r="J11" s="154">
        <v>32</v>
      </c>
      <c r="K11" s="154">
        <f t="shared" si="0"/>
        <v>4</v>
      </c>
      <c r="L11" s="154"/>
      <c r="M11" s="154">
        <v>120</v>
      </c>
      <c r="N11" s="158">
        <f t="shared" si="1"/>
        <v>0</v>
      </c>
      <c r="O11" s="159">
        <f t="shared" si="5"/>
        <v>20</v>
      </c>
      <c r="P11" s="155"/>
      <c r="Q11" s="160">
        <f t="shared" si="2"/>
        <v>0</v>
      </c>
      <c r="R11" s="161">
        <f t="shared" si="3"/>
        <v>80</v>
      </c>
      <c r="S11" s="159">
        <f t="shared" si="4"/>
        <v>80</v>
      </c>
      <c r="T11" s="155"/>
      <c r="U11" s="155"/>
      <c r="V11" s="155"/>
      <c r="W11" s="155"/>
      <c r="X11" s="259"/>
      <c r="Y11" s="260"/>
    </row>
    <row r="12" spans="1:25">
      <c r="A12" s="165" t="s">
        <v>132</v>
      </c>
      <c r="B12" s="104" t="s">
        <v>52</v>
      </c>
      <c r="C12" s="105"/>
      <c r="D12" s="114" t="s">
        <v>11</v>
      </c>
      <c r="E12" s="106" t="s">
        <v>173</v>
      </c>
      <c r="F12" s="108" t="s">
        <v>74</v>
      </c>
      <c r="G12" s="108" t="s">
        <v>95</v>
      </c>
      <c r="H12" s="105"/>
      <c r="I12" s="105">
        <v>44</v>
      </c>
      <c r="J12" s="105">
        <v>46</v>
      </c>
      <c r="K12" s="105">
        <f t="shared" si="0"/>
        <v>3</v>
      </c>
      <c r="L12" s="105">
        <v>30</v>
      </c>
      <c r="M12" s="105"/>
      <c r="N12" s="109">
        <f t="shared" si="1"/>
        <v>10</v>
      </c>
      <c r="O12" s="110">
        <f t="shared" si="5"/>
        <v>0</v>
      </c>
      <c r="P12" s="106"/>
      <c r="Q12" s="111">
        <f t="shared" si="2"/>
        <v>30</v>
      </c>
      <c r="R12" s="112">
        <f t="shared" si="3"/>
        <v>0</v>
      </c>
      <c r="S12" s="110">
        <f t="shared" si="4"/>
        <v>30</v>
      </c>
      <c r="T12" s="253"/>
      <c r="U12" s="253"/>
      <c r="V12" s="253"/>
      <c r="W12" s="253"/>
      <c r="X12" s="233"/>
      <c r="Y12" s="261"/>
    </row>
    <row r="13" spans="1:25">
      <c r="A13" s="165" t="s">
        <v>178</v>
      </c>
      <c r="B13" s="104" t="s">
        <v>52</v>
      </c>
      <c r="C13" s="105"/>
      <c r="D13" s="114" t="s">
        <v>13</v>
      </c>
      <c r="E13" s="114" t="s">
        <v>175</v>
      </c>
      <c r="F13" s="108" t="s">
        <v>164</v>
      </c>
      <c r="G13" s="108" t="s">
        <v>95</v>
      </c>
      <c r="H13" s="105"/>
      <c r="I13" s="105">
        <v>44</v>
      </c>
      <c r="J13" s="105">
        <v>46</v>
      </c>
      <c r="K13" s="105">
        <f t="shared" si="0"/>
        <v>3</v>
      </c>
      <c r="L13" s="105">
        <v>45</v>
      </c>
      <c r="M13" s="105"/>
      <c r="N13" s="109">
        <f t="shared" si="1"/>
        <v>15</v>
      </c>
      <c r="O13" s="110">
        <f t="shared" si="5"/>
        <v>0</v>
      </c>
      <c r="P13" s="106"/>
      <c r="Q13" s="111">
        <f t="shared" si="2"/>
        <v>45</v>
      </c>
      <c r="R13" s="112">
        <f t="shared" si="3"/>
        <v>0</v>
      </c>
      <c r="S13" s="110">
        <f t="shared" si="4"/>
        <v>45</v>
      </c>
      <c r="T13" s="253"/>
      <c r="U13" s="253"/>
      <c r="V13" s="253"/>
      <c r="W13" s="253"/>
      <c r="X13" s="233"/>
      <c r="Y13" s="261"/>
    </row>
    <row r="14" spans="1:25">
      <c r="A14" s="165" t="s">
        <v>177</v>
      </c>
      <c r="B14" s="104" t="s">
        <v>52</v>
      </c>
      <c r="C14" s="105" t="s">
        <v>166</v>
      </c>
      <c r="D14" s="104" t="s">
        <v>45</v>
      </c>
      <c r="E14" s="106" t="s">
        <v>163</v>
      </c>
      <c r="F14" s="105" t="s">
        <v>164</v>
      </c>
      <c r="G14" s="108"/>
      <c r="H14" s="105" t="s">
        <v>170</v>
      </c>
      <c r="I14" s="105">
        <v>26</v>
      </c>
      <c r="J14" s="105">
        <v>29</v>
      </c>
      <c r="K14" s="105">
        <f t="shared" si="0"/>
        <v>4</v>
      </c>
      <c r="L14" s="105"/>
      <c r="M14" s="105">
        <v>120</v>
      </c>
      <c r="N14" s="109">
        <f t="shared" si="1"/>
        <v>0</v>
      </c>
      <c r="O14" s="110">
        <f t="shared" si="5"/>
        <v>20</v>
      </c>
      <c r="P14" s="106"/>
      <c r="Q14" s="111">
        <f t="shared" si="2"/>
        <v>0</v>
      </c>
      <c r="R14" s="112">
        <f t="shared" si="3"/>
        <v>80</v>
      </c>
      <c r="S14" s="110">
        <f t="shared" si="4"/>
        <v>80</v>
      </c>
      <c r="T14" s="106"/>
      <c r="U14" s="106"/>
      <c r="V14" s="106"/>
      <c r="W14" s="106"/>
      <c r="X14" s="233"/>
      <c r="Y14" s="261"/>
    </row>
    <row r="15" spans="1:25" ht="15.75" thickBot="1">
      <c r="A15" s="182" t="s">
        <v>138</v>
      </c>
      <c r="B15" s="236" t="s">
        <v>52</v>
      </c>
      <c r="C15" s="238"/>
      <c r="D15" s="240" t="s">
        <v>38</v>
      </c>
      <c r="E15" s="241" t="s">
        <v>172</v>
      </c>
      <c r="F15" s="238" t="s">
        <v>165</v>
      </c>
      <c r="G15" s="243"/>
      <c r="H15" s="238" t="s">
        <v>170</v>
      </c>
      <c r="I15" s="238">
        <v>29</v>
      </c>
      <c r="J15" s="238">
        <v>32</v>
      </c>
      <c r="K15" s="238">
        <f t="shared" si="0"/>
        <v>4</v>
      </c>
      <c r="L15" s="238"/>
      <c r="M15" s="238">
        <v>120</v>
      </c>
      <c r="N15" s="245">
        <f t="shared" si="1"/>
        <v>0</v>
      </c>
      <c r="O15" s="247">
        <f t="shared" si="5"/>
        <v>20</v>
      </c>
      <c r="P15" s="241"/>
      <c r="Q15" s="249">
        <f t="shared" si="2"/>
        <v>0</v>
      </c>
      <c r="R15" s="251">
        <f t="shared" si="3"/>
        <v>80</v>
      </c>
      <c r="S15" s="247">
        <f t="shared" si="4"/>
        <v>80</v>
      </c>
      <c r="T15" s="265"/>
      <c r="U15" s="265"/>
      <c r="V15" s="265"/>
      <c r="W15" s="265"/>
      <c r="X15" s="262"/>
      <c r="Y15" s="263"/>
    </row>
    <row r="16" spans="1:25" s="96" customFormat="1">
      <c r="A16" s="152" t="s">
        <v>177</v>
      </c>
      <c r="B16" s="153" t="s">
        <v>53</v>
      </c>
      <c r="C16" s="154" t="s">
        <v>166</v>
      </c>
      <c r="D16" s="153" t="s">
        <v>41</v>
      </c>
      <c r="E16" s="155" t="s">
        <v>163</v>
      </c>
      <c r="F16" s="154" t="s">
        <v>165</v>
      </c>
      <c r="G16" s="157"/>
      <c r="H16" s="154" t="s">
        <v>170</v>
      </c>
      <c r="I16" s="154">
        <v>20</v>
      </c>
      <c r="J16" s="154">
        <v>26</v>
      </c>
      <c r="K16" s="154">
        <f t="shared" si="0"/>
        <v>7</v>
      </c>
      <c r="L16" s="154"/>
      <c r="M16" s="154">
        <v>120</v>
      </c>
      <c r="N16" s="158">
        <f t="shared" si="1"/>
        <v>0</v>
      </c>
      <c r="O16" s="159">
        <f t="shared" si="5"/>
        <v>20</v>
      </c>
      <c r="P16" s="155"/>
      <c r="Q16" s="160">
        <f t="shared" si="2"/>
        <v>0</v>
      </c>
      <c r="R16" s="161">
        <f t="shared" si="3"/>
        <v>80</v>
      </c>
      <c r="S16" s="159">
        <f t="shared" si="4"/>
        <v>80</v>
      </c>
      <c r="T16" s="155"/>
      <c r="U16" s="155"/>
      <c r="V16" s="155"/>
      <c r="W16" s="155"/>
      <c r="X16" s="259"/>
      <c r="Y16" s="260"/>
    </row>
    <row r="17" spans="1:25">
      <c r="A17" s="165" t="s">
        <v>178</v>
      </c>
      <c r="B17" s="104" t="s">
        <v>53</v>
      </c>
      <c r="C17" s="105" t="s">
        <v>166</v>
      </c>
      <c r="D17" s="104" t="s">
        <v>11</v>
      </c>
      <c r="E17" s="114" t="s">
        <v>176</v>
      </c>
      <c r="F17" s="105" t="s">
        <v>165</v>
      </c>
      <c r="G17" s="108"/>
      <c r="H17" s="105" t="s">
        <v>36</v>
      </c>
      <c r="I17" s="105">
        <v>26</v>
      </c>
      <c r="J17" s="105">
        <v>29</v>
      </c>
      <c r="K17" s="105">
        <f t="shared" si="0"/>
        <v>4</v>
      </c>
      <c r="L17" s="105"/>
      <c r="M17" s="105">
        <v>60</v>
      </c>
      <c r="N17" s="109">
        <f t="shared" si="1"/>
        <v>0</v>
      </c>
      <c r="O17" s="110">
        <f t="shared" si="5"/>
        <v>10</v>
      </c>
      <c r="P17" s="106"/>
      <c r="Q17" s="111">
        <f t="shared" si="2"/>
        <v>0</v>
      </c>
      <c r="R17" s="112">
        <f t="shared" si="3"/>
        <v>40</v>
      </c>
      <c r="S17" s="110">
        <f t="shared" si="4"/>
        <v>40</v>
      </c>
      <c r="T17" s="106"/>
      <c r="U17" s="106"/>
      <c r="V17" s="106"/>
      <c r="W17" s="106"/>
      <c r="X17" s="233"/>
      <c r="Y17" s="261"/>
    </row>
    <row r="18" spans="1:25">
      <c r="A18" s="165" t="s">
        <v>133</v>
      </c>
      <c r="B18" s="104" t="s">
        <v>53</v>
      </c>
      <c r="C18" s="105"/>
      <c r="D18" s="114" t="s">
        <v>11</v>
      </c>
      <c r="E18" s="106" t="s">
        <v>173</v>
      </c>
      <c r="F18" s="108" t="s">
        <v>77</v>
      </c>
      <c r="G18" s="108" t="s">
        <v>95</v>
      </c>
      <c r="H18" s="105"/>
      <c r="I18" s="105">
        <v>44</v>
      </c>
      <c r="J18" s="105">
        <v>46</v>
      </c>
      <c r="K18" s="105">
        <f t="shared" si="0"/>
        <v>3</v>
      </c>
      <c r="L18" s="105">
        <v>30</v>
      </c>
      <c r="M18" s="105"/>
      <c r="N18" s="109">
        <f t="shared" si="1"/>
        <v>10</v>
      </c>
      <c r="O18" s="110">
        <f t="shared" si="5"/>
        <v>0</v>
      </c>
      <c r="P18" s="106"/>
      <c r="Q18" s="111">
        <f t="shared" si="2"/>
        <v>30</v>
      </c>
      <c r="R18" s="112">
        <f t="shared" si="3"/>
        <v>0</v>
      </c>
      <c r="S18" s="110">
        <f t="shared" si="4"/>
        <v>30</v>
      </c>
      <c r="T18" s="253"/>
      <c r="U18" s="253"/>
      <c r="V18" s="253"/>
      <c r="W18" s="253"/>
      <c r="X18" s="233"/>
      <c r="Y18" s="261"/>
    </row>
    <row r="19" spans="1:25">
      <c r="A19" s="165" t="s">
        <v>167</v>
      </c>
      <c r="B19" s="104" t="s">
        <v>53</v>
      </c>
      <c r="C19" s="105"/>
      <c r="D19" s="104" t="s">
        <v>60</v>
      </c>
      <c r="E19" s="114" t="s">
        <v>175</v>
      </c>
      <c r="F19" s="108" t="s">
        <v>83</v>
      </c>
      <c r="G19" s="108" t="s">
        <v>95</v>
      </c>
      <c r="H19" s="105"/>
      <c r="I19" s="105">
        <v>44</v>
      </c>
      <c r="J19" s="105">
        <v>46</v>
      </c>
      <c r="K19" s="105">
        <f t="shared" si="0"/>
        <v>3</v>
      </c>
      <c r="L19" s="105">
        <v>45</v>
      </c>
      <c r="M19" s="105"/>
      <c r="N19" s="109">
        <f t="shared" si="1"/>
        <v>15</v>
      </c>
      <c r="O19" s="110">
        <f t="shared" si="5"/>
        <v>0</v>
      </c>
      <c r="P19" s="106"/>
      <c r="Q19" s="111">
        <f t="shared" si="2"/>
        <v>45</v>
      </c>
      <c r="R19" s="112">
        <f t="shared" si="3"/>
        <v>0</v>
      </c>
      <c r="S19" s="110">
        <f t="shared" si="4"/>
        <v>45</v>
      </c>
      <c r="T19" s="253"/>
      <c r="U19" s="253"/>
      <c r="V19" s="253"/>
      <c r="W19" s="253"/>
      <c r="X19" s="233"/>
      <c r="Y19" s="261"/>
    </row>
    <row r="20" spans="1:25">
      <c r="A20" s="165" t="s">
        <v>178</v>
      </c>
      <c r="B20" s="104" t="s">
        <v>53</v>
      </c>
      <c r="C20" s="105" t="s">
        <v>166</v>
      </c>
      <c r="D20" s="104" t="s">
        <v>241</v>
      </c>
      <c r="E20" s="114" t="s">
        <v>176</v>
      </c>
      <c r="F20" s="105" t="s">
        <v>165</v>
      </c>
      <c r="G20" s="108"/>
      <c r="H20" s="105" t="s">
        <v>37</v>
      </c>
      <c r="I20" s="105">
        <v>26</v>
      </c>
      <c r="J20" s="105">
        <v>29</v>
      </c>
      <c r="K20" s="105">
        <f t="shared" si="0"/>
        <v>4</v>
      </c>
      <c r="L20" s="105"/>
      <c r="M20" s="105">
        <v>60</v>
      </c>
      <c r="N20" s="109">
        <f t="shared" si="1"/>
        <v>0</v>
      </c>
      <c r="O20" s="110">
        <f t="shared" si="5"/>
        <v>10</v>
      </c>
      <c r="P20" s="106"/>
      <c r="Q20" s="111">
        <f t="shared" si="2"/>
        <v>0</v>
      </c>
      <c r="R20" s="112">
        <f t="shared" si="3"/>
        <v>40</v>
      </c>
      <c r="S20" s="110">
        <f t="shared" si="4"/>
        <v>40</v>
      </c>
      <c r="T20" s="106"/>
      <c r="U20" s="106"/>
      <c r="V20" s="106"/>
      <c r="W20" s="106"/>
      <c r="X20" s="233"/>
      <c r="Y20" s="261"/>
    </row>
    <row r="21" spans="1:25" s="96" customFormat="1">
      <c r="A21" s="165" t="s">
        <v>138</v>
      </c>
      <c r="B21" s="104" t="s">
        <v>53</v>
      </c>
      <c r="C21" s="105"/>
      <c r="D21" s="104" t="s">
        <v>38</v>
      </c>
      <c r="E21" s="106" t="s">
        <v>172</v>
      </c>
      <c r="F21" s="108" t="s">
        <v>164</v>
      </c>
      <c r="G21" s="108"/>
      <c r="H21" s="105" t="s">
        <v>36</v>
      </c>
      <c r="I21" s="105">
        <v>28</v>
      </c>
      <c r="J21" s="105">
        <v>31</v>
      </c>
      <c r="K21" s="105">
        <f t="shared" si="0"/>
        <v>4</v>
      </c>
      <c r="L21" s="105"/>
      <c r="M21" s="105">
        <v>60</v>
      </c>
      <c r="N21" s="109">
        <f t="shared" si="1"/>
        <v>0</v>
      </c>
      <c r="O21" s="110">
        <f t="shared" si="5"/>
        <v>10</v>
      </c>
      <c r="P21" s="106"/>
      <c r="Q21" s="111">
        <f t="shared" si="2"/>
        <v>0</v>
      </c>
      <c r="R21" s="112">
        <f t="shared" si="3"/>
        <v>40</v>
      </c>
      <c r="S21" s="110">
        <f t="shared" si="4"/>
        <v>40</v>
      </c>
      <c r="T21" s="253"/>
      <c r="U21" s="253"/>
      <c r="V21" s="253"/>
      <c r="W21" s="253"/>
      <c r="X21" s="233"/>
      <c r="Y21" s="261"/>
    </row>
    <row r="22" spans="1:25" ht="15.75" thickBot="1">
      <c r="A22" s="182" t="s">
        <v>138</v>
      </c>
      <c r="B22" s="236" t="s">
        <v>53</v>
      </c>
      <c r="C22" s="238"/>
      <c r="D22" s="236" t="s">
        <v>68</v>
      </c>
      <c r="E22" s="241" t="s">
        <v>172</v>
      </c>
      <c r="F22" s="243" t="s">
        <v>164</v>
      </c>
      <c r="G22" s="243"/>
      <c r="H22" s="238" t="s">
        <v>36</v>
      </c>
      <c r="I22" s="238">
        <v>25</v>
      </c>
      <c r="J22" s="238">
        <v>28</v>
      </c>
      <c r="K22" s="238">
        <f t="shared" si="0"/>
        <v>4</v>
      </c>
      <c r="L22" s="238"/>
      <c r="M22" s="238">
        <v>60</v>
      </c>
      <c r="N22" s="245">
        <f t="shared" si="1"/>
        <v>0</v>
      </c>
      <c r="O22" s="247">
        <f t="shared" si="5"/>
        <v>10</v>
      </c>
      <c r="P22" s="241"/>
      <c r="Q22" s="249">
        <f t="shared" si="2"/>
        <v>0</v>
      </c>
      <c r="R22" s="251">
        <f t="shared" si="3"/>
        <v>40</v>
      </c>
      <c r="S22" s="247">
        <f t="shared" si="4"/>
        <v>40</v>
      </c>
      <c r="T22" s="265"/>
      <c r="U22" s="265"/>
      <c r="V22" s="265"/>
      <c r="W22" s="265"/>
      <c r="X22" s="262"/>
      <c r="Y22" s="263"/>
    </row>
    <row r="23" spans="1:25">
      <c r="A23" s="152" t="s">
        <v>135</v>
      </c>
      <c r="B23" s="153" t="s">
        <v>56</v>
      </c>
      <c r="C23" s="154"/>
      <c r="D23" s="181" t="s">
        <v>41</v>
      </c>
      <c r="E23" s="155" t="s">
        <v>182</v>
      </c>
      <c r="F23" s="157" t="s">
        <v>164</v>
      </c>
      <c r="G23" s="157" t="s">
        <v>83</v>
      </c>
      <c r="H23" s="154"/>
      <c r="I23" s="154">
        <v>35</v>
      </c>
      <c r="J23" s="154">
        <v>38</v>
      </c>
      <c r="K23" s="154">
        <f t="shared" si="0"/>
        <v>4</v>
      </c>
      <c r="L23" s="154">
        <v>30</v>
      </c>
      <c r="M23" s="154"/>
      <c r="N23" s="158">
        <f t="shared" si="1"/>
        <v>7.5</v>
      </c>
      <c r="O23" s="159">
        <f t="shared" si="5"/>
        <v>0</v>
      </c>
      <c r="P23" s="155"/>
      <c r="Q23" s="160">
        <f t="shared" si="2"/>
        <v>30</v>
      </c>
      <c r="R23" s="161">
        <f t="shared" si="3"/>
        <v>0</v>
      </c>
      <c r="S23" s="159">
        <f t="shared" si="4"/>
        <v>30</v>
      </c>
      <c r="T23" s="264"/>
      <c r="U23" s="264"/>
      <c r="V23" s="264"/>
      <c r="W23" s="264"/>
      <c r="X23" s="259"/>
      <c r="Y23" s="260"/>
    </row>
    <row r="24" spans="1:25">
      <c r="A24" s="165" t="s">
        <v>132</v>
      </c>
      <c r="B24" s="104" t="s">
        <v>56</v>
      </c>
      <c r="C24" s="105"/>
      <c r="D24" s="104" t="s">
        <v>27</v>
      </c>
      <c r="E24" s="114" t="s">
        <v>183</v>
      </c>
      <c r="F24" s="105">
        <v>4</v>
      </c>
      <c r="G24" s="108" t="s">
        <v>184</v>
      </c>
      <c r="H24" s="105"/>
      <c r="I24" s="105">
        <v>25</v>
      </c>
      <c r="J24" s="105">
        <v>34</v>
      </c>
      <c r="K24" s="105">
        <f t="shared" si="0"/>
        <v>10</v>
      </c>
      <c r="L24" s="105">
        <v>60</v>
      </c>
      <c r="M24" s="105"/>
      <c r="N24" s="109">
        <f t="shared" si="1"/>
        <v>6</v>
      </c>
      <c r="O24" s="110">
        <f t="shared" si="5"/>
        <v>0</v>
      </c>
      <c r="P24" s="106"/>
      <c r="Q24" s="111">
        <f t="shared" si="2"/>
        <v>60</v>
      </c>
      <c r="R24" s="112">
        <f t="shared" si="3"/>
        <v>0</v>
      </c>
      <c r="S24" s="110">
        <f t="shared" si="4"/>
        <v>60</v>
      </c>
      <c r="T24" s="106"/>
      <c r="U24" s="106"/>
      <c r="V24" s="106"/>
      <c r="W24" s="106"/>
      <c r="X24" s="233"/>
      <c r="Y24" s="261"/>
    </row>
    <row r="25" spans="1:25">
      <c r="A25" s="165" t="s">
        <v>139</v>
      </c>
      <c r="B25" s="104" t="s">
        <v>56</v>
      </c>
      <c r="C25" s="105"/>
      <c r="D25" s="114" t="s">
        <v>10</v>
      </c>
      <c r="E25" s="106" t="s">
        <v>185</v>
      </c>
      <c r="F25" s="108" t="s">
        <v>165</v>
      </c>
      <c r="G25" s="108"/>
      <c r="H25" s="105" t="s">
        <v>170</v>
      </c>
      <c r="I25" s="105">
        <v>25</v>
      </c>
      <c r="J25" s="105">
        <v>28</v>
      </c>
      <c r="K25" s="105">
        <f t="shared" si="0"/>
        <v>4</v>
      </c>
      <c r="L25" s="105"/>
      <c r="M25" s="105">
        <v>120</v>
      </c>
      <c r="N25" s="109">
        <f t="shared" si="1"/>
        <v>0</v>
      </c>
      <c r="O25" s="110">
        <f t="shared" si="5"/>
        <v>20</v>
      </c>
      <c r="P25" s="106"/>
      <c r="Q25" s="111">
        <f t="shared" si="2"/>
        <v>0</v>
      </c>
      <c r="R25" s="112">
        <f t="shared" si="3"/>
        <v>80</v>
      </c>
      <c r="S25" s="110">
        <f t="shared" si="4"/>
        <v>80</v>
      </c>
      <c r="T25" s="253"/>
      <c r="U25" s="253"/>
      <c r="V25" s="253"/>
      <c r="W25" s="253"/>
      <c r="X25" s="233"/>
      <c r="Y25" s="261"/>
    </row>
    <row r="26" spans="1:25">
      <c r="A26" s="165" t="s">
        <v>132</v>
      </c>
      <c r="B26" s="104" t="s">
        <v>56</v>
      </c>
      <c r="C26" s="105"/>
      <c r="D26" s="104" t="s">
        <v>39</v>
      </c>
      <c r="E26" s="106" t="s">
        <v>113</v>
      </c>
      <c r="F26" s="105">
        <v>2</v>
      </c>
      <c r="G26" s="108" t="s">
        <v>180</v>
      </c>
      <c r="H26" s="105"/>
      <c r="I26" s="105">
        <v>25</v>
      </c>
      <c r="J26" s="105">
        <v>34</v>
      </c>
      <c r="K26" s="105">
        <f t="shared" si="0"/>
        <v>10</v>
      </c>
      <c r="L26" s="105">
        <v>60</v>
      </c>
      <c r="M26" s="105"/>
      <c r="N26" s="109">
        <f t="shared" si="1"/>
        <v>6</v>
      </c>
      <c r="O26" s="110">
        <f t="shared" si="5"/>
        <v>0</v>
      </c>
      <c r="P26" s="106"/>
      <c r="Q26" s="111">
        <f t="shared" si="2"/>
        <v>60</v>
      </c>
      <c r="R26" s="112">
        <f t="shared" si="3"/>
        <v>0</v>
      </c>
      <c r="S26" s="110">
        <f t="shared" si="4"/>
        <v>60</v>
      </c>
      <c r="T26" s="106"/>
      <c r="U26" s="106"/>
      <c r="V26" s="106"/>
      <c r="W26" s="106"/>
      <c r="X26" s="233"/>
      <c r="Y26" s="261"/>
    </row>
    <row r="27" spans="1:25">
      <c r="A27" s="165" t="s">
        <v>132</v>
      </c>
      <c r="B27" s="104" t="s">
        <v>56</v>
      </c>
      <c r="C27" s="105"/>
      <c r="D27" s="104" t="s">
        <v>81</v>
      </c>
      <c r="E27" s="114" t="s">
        <v>181</v>
      </c>
      <c r="F27" s="105">
        <v>7</v>
      </c>
      <c r="G27" s="108" t="s">
        <v>75</v>
      </c>
      <c r="H27" s="105"/>
      <c r="I27" s="105">
        <v>28</v>
      </c>
      <c r="J27" s="105">
        <v>37</v>
      </c>
      <c r="K27" s="105">
        <f t="shared" si="0"/>
        <v>10</v>
      </c>
      <c r="L27" s="105">
        <v>30</v>
      </c>
      <c r="M27" s="105"/>
      <c r="N27" s="109">
        <f t="shared" si="1"/>
        <v>3</v>
      </c>
      <c r="O27" s="110">
        <f t="shared" si="5"/>
        <v>0</v>
      </c>
      <c r="P27" s="106"/>
      <c r="Q27" s="111">
        <f t="shared" si="2"/>
        <v>30</v>
      </c>
      <c r="R27" s="112">
        <f t="shared" si="3"/>
        <v>0</v>
      </c>
      <c r="S27" s="110">
        <f t="shared" si="4"/>
        <v>30</v>
      </c>
      <c r="T27" s="106"/>
      <c r="U27" s="106"/>
      <c r="V27" s="106"/>
      <c r="W27" s="106"/>
      <c r="X27" s="233"/>
      <c r="Y27" s="261"/>
    </row>
    <row r="28" spans="1:25" ht="15.75" thickBot="1">
      <c r="A28" s="182" t="s">
        <v>132</v>
      </c>
      <c r="B28" s="236" t="s">
        <v>56</v>
      </c>
      <c r="C28" s="238"/>
      <c r="D28" s="236" t="s">
        <v>242</v>
      </c>
      <c r="E28" s="240" t="s">
        <v>233</v>
      </c>
      <c r="F28" s="243">
        <v>3</v>
      </c>
      <c r="G28" s="243" t="s">
        <v>234</v>
      </c>
      <c r="H28" s="238"/>
      <c r="I28" s="238">
        <v>25</v>
      </c>
      <c r="J28" s="238">
        <v>33</v>
      </c>
      <c r="K28" s="238">
        <f t="shared" si="0"/>
        <v>9</v>
      </c>
      <c r="L28" s="238">
        <v>45</v>
      </c>
      <c r="M28" s="238"/>
      <c r="N28" s="245">
        <f t="shared" si="1"/>
        <v>5</v>
      </c>
      <c r="O28" s="247">
        <f t="shared" si="5"/>
        <v>0</v>
      </c>
      <c r="P28" s="241"/>
      <c r="Q28" s="249">
        <f t="shared" si="2"/>
        <v>45</v>
      </c>
      <c r="R28" s="251">
        <f t="shared" si="3"/>
        <v>0</v>
      </c>
      <c r="S28" s="247">
        <f t="shared" si="4"/>
        <v>45</v>
      </c>
      <c r="T28" s="265"/>
      <c r="U28" s="265"/>
      <c r="V28" s="265"/>
      <c r="W28" s="265"/>
      <c r="X28" s="262"/>
      <c r="Y28" s="263"/>
    </row>
    <row r="29" spans="1:25">
      <c r="A29" s="152" t="s">
        <v>133</v>
      </c>
      <c r="B29" s="153" t="s">
        <v>57</v>
      </c>
      <c r="C29" s="154"/>
      <c r="D29" s="181" t="s">
        <v>41</v>
      </c>
      <c r="E29" s="155" t="s">
        <v>182</v>
      </c>
      <c r="F29" s="157" t="s">
        <v>164</v>
      </c>
      <c r="G29" s="157" t="s">
        <v>75</v>
      </c>
      <c r="H29" s="154"/>
      <c r="I29" s="154">
        <v>35</v>
      </c>
      <c r="J29" s="154">
        <v>38</v>
      </c>
      <c r="K29" s="154">
        <f t="shared" si="0"/>
        <v>4</v>
      </c>
      <c r="L29" s="154">
        <v>30</v>
      </c>
      <c r="M29" s="154"/>
      <c r="N29" s="158">
        <f t="shared" si="1"/>
        <v>7.5</v>
      </c>
      <c r="O29" s="159">
        <f t="shared" si="5"/>
        <v>0</v>
      </c>
      <c r="P29" s="155"/>
      <c r="Q29" s="160">
        <f t="shared" si="2"/>
        <v>30</v>
      </c>
      <c r="R29" s="161">
        <f t="shared" si="3"/>
        <v>0</v>
      </c>
      <c r="S29" s="159">
        <f t="shared" si="4"/>
        <v>30</v>
      </c>
      <c r="T29" s="264"/>
      <c r="U29" s="264"/>
      <c r="V29" s="264"/>
      <c r="W29" s="264"/>
      <c r="X29" s="259"/>
      <c r="Y29" s="260"/>
    </row>
    <row r="30" spans="1:25" s="96" customFormat="1">
      <c r="A30" s="165" t="s">
        <v>132</v>
      </c>
      <c r="B30" s="104" t="s">
        <v>57</v>
      </c>
      <c r="C30" s="105"/>
      <c r="D30" s="104" t="s">
        <v>45</v>
      </c>
      <c r="E30" s="106" t="s">
        <v>173</v>
      </c>
      <c r="F30" s="108" t="s">
        <v>77</v>
      </c>
      <c r="G30" s="108" t="s">
        <v>179</v>
      </c>
      <c r="H30" s="105"/>
      <c r="I30" s="105">
        <v>44</v>
      </c>
      <c r="J30" s="105">
        <v>46</v>
      </c>
      <c r="K30" s="105">
        <f t="shared" si="0"/>
        <v>3</v>
      </c>
      <c r="L30" s="105">
        <v>30</v>
      </c>
      <c r="M30" s="105"/>
      <c r="N30" s="109">
        <f t="shared" si="1"/>
        <v>10</v>
      </c>
      <c r="O30" s="110">
        <f t="shared" si="5"/>
        <v>0</v>
      </c>
      <c r="P30" s="106"/>
      <c r="Q30" s="111">
        <f t="shared" si="2"/>
        <v>30</v>
      </c>
      <c r="R30" s="112">
        <f t="shared" si="3"/>
        <v>0</v>
      </c>
      <c r="S30" s="110">
        <f t="shared" si="4"/>
        <v>30</v>
      </c>
      <c r="T30" s="253"/>
      <c r="U30" s="253"/>
      <c r="V30" s="253"/>
      <c r="W30" s="253"/>
      <c r="X30" s="233"/>
      <c r="Y30" s="261"/>
    </row>
    <row r="31" spans="1:25">
      <c r="A31" s="165" t="s">
        <v>133</v>
      </c>
      <c r="B31" s="104" t="s">
        <v>57</v>
      </c>
      <c r="C31" s="105"/>
      <c r="D31" s="104" t="s">
        <v>286</v>
      </c>
      <c r="E31" s="114" t="s">
        <v>181</v>
      </c>
      <c r="F31" s="105" t="s">
        <v>164</v>
      </c>
      <c r="G31" s="108" t="s">
        <v>83</v>
      </c>
      <c r="H31" s="105"/>
      <c r="I31" s="105">
        <v>35</v>
      </c>
      <c r="J31" s="105">
        <v>38</v>
      </c>
      <c r="K31" s="105">
        <f t="shared" si="0"/>
        <v>4</v>
      </c>
      <c r="L31" s="105">
        <v>30</v>
      </c>
      <c r="M31" s="105"/>
      <c r="N31" s="109">
        <f t="shared" si="1"/>
        <v>7.5</v>
      </c>
      <c r="O31" s="110">
        <f t="shared" si="5"/>
        <v>0</v>
      </c>
      <c r="P31" s="106"/>
      <c r="Q31" s="111">
        <f t="shared" si="2"/>
        <v>30</v>
      </c>
      <c r="R31" s="112">
        <f t="shared" si="3"/>
        <v>0</v>
      </c>
      <c r="S31" s="110">
        <f t="shared" si="4"/>
        <v>30</v>
      </c>
      <c r="T31" s="106"/>
      <c r="U31" s="106"/>
      <c r="V31" s="106"/>
      <c r="W31" s="106"/>
      <c r="X31" s="233"/>
      <c r="Y31" s="261"/>
    </row>
    <row r="32" spans="1:25">
      <c r="A32" s="165" t="s">
        <v>133</v>
      </c>
      <c r="B32" s="104" t="s">
        <v>57</v>
      </c>
      <c r="C32" s="105"/>
      <c r="D32" s="104" t="s">
        <v>27</v>
      </c>
      <c r="E32" s="106" t="s">
        <v>113</v>
      </c>
      <c r="F32" s="105">
        <v>3</v>
      </c>
      <c r="G32" s="108" t="s">
        <v>180</v>
      </c>
      <c r="H32" s="105"/>
      <c r="I32" s="105">
        <v>25</v>
      </c>
      <c r="J32" s="105">
        <v>34</v>
      </c>
      <c r="K32" s="105">
        <f t="shared" si="0"/>
        <v>10</v>
      </c>
      <c r="L32" s="105">
        <v>60</v>
      </c>
      <c r="M32" s="105"/>
      <c r="N32" s="109">
        <f t="shared" si="1"/>
        <v>6</v>
      </c>
      <c r="O32" s="110">
        <f t="shared" si="5"/>
        <v>0</v>
      </c>
      <c r="P32" s="106"/>
      <c r="Q32" s="111">
        <f t="shared" si="2"/>
        <v>60</v>
      </c>
      <c r="R32" s="112">
        <f t="shared" si="3"/>
        <v>0</v>
      </c>
      <c r="S32" s="110">
        <f t="shared" si="4"/>
        <v>60</v>
      </c>
      <c r="T32" s="106"/>
      <c r="U32" s="106"/>
      <c r="V32" s="106"/>
      <c r="W32" s="106"/>
      <c r="X32" s="233"/>
      <c r="Y32" s="261"/>
    </row>
    <row r="33" spans="1:25">
      <c r="A33" s="165" t="s">
        <v>133</v>
      </c>
      <c r="B33" s="104" t="s">
        <v>57</v>
      </c>
      <c r="C33" s="105"/>
      <c r="D33" s="104" t="s">
        <v>27</v>
      </c>
      <c r="E33" s="114" t="s">
        <v>183</v>
      </c>
      <c r="F33" s="105">
        <v>4</v>
      </c>
      <c r="G33" s="108" t="s">
        <v>180</v>
      </c>
      <c r="H33" s="105"/>
      <c r="I33" s="105">
        <v>25</v>
      </c>
      <c r="J33" s="105">
        <v>34</v>
      </c>
      <c r="K33" s="105">
        <f t="shared" si="0"/>
        <v>10</v>
      </c>
      <c r="L33" s="105">
        <v>60</v>
      </c>
      <c r="M33" s="105"/>
      <c r="N33" s="109">
        <f t="shared" si="1"/>
        <v>6</v>
      </c>
      <c r="O33" s="110">
        <f t="shared" si="5"/>
        <v>0</v>
      </c>
      <c r="P33" s="106"/>
      <c r="Q33" s="111">
        <f t="shared" si="2"/>
        <v>60</v>
      </c>
      <c r="R33" s="112">
        <f t="shared" si="3"/>
        <v>0</v>
      </c>
      <c r="S33" s="110">
        <f t="shared" si="4"/>
        <v>60</v>
      </c>
      <c r="T33" s="106"/>
      <c r="U33" s="106"/>
      <c r="V33" s="106"/>
      <c r="W33" s="106"/>
      <c r="X33" s="233"/>
      <c r="Y33" s="261"/>
    </row>
    <row r="34" spans="1:25" s="96" customFormat="1">
      <c r="A34" s="165" t="s">
        <v>139</v>
      </c>
      <c r="B34" s="104" t="s">
        <v>57</v>
      </c>
      <c r="C34" s="105"/>
      <c r="D34" s="114" t="s">
        <v>10</v>
      </c>
      <c r="E34" s="106" t="s">
        <v>185</v>
      </c>
      <c r="F34" s="108" t="s">
        <v>165</v>
      </c>
      <c r="G34" s="108"/>
      <c r="H34" s="105" t="s">
        <v>170</v>
      </c>
      <c r="I34" s="105">
        <v>28</v>
      </c>
      <c r="J34" s="105">
        <v>31</v>
      </c>
      <c r="K34" s="105">
        <f t="shared" ref="K34:K65" si="6">J34-I34+1</f>
        <v>4</v>
      </c>
      <c r="L34" s="105"/>
      <c r="M34" s="105">
        <v>120</v>
      </c>
      <c r="N34" s="109">
        <f t="shared" ref="N34:N65" si="7">L34/K34</f>
        <v>0</v>
      </c>
      <c r="O34" s="110">
        <f t="shared" si="5"/>
        <v>20</v>
      </c>
      <c r="P34" s="106"/>
      <c r="Q34" s="111">
        <f t="shared" ref="Q34:Q65" si="8">IF(K34=0,0,L34)</f>
        <v>0</v>
      </c>
      <c r="R34" s="112">
        <f t="shared" si="3"/>
        <v>80</v>
      </c>
      <c r="S34" s="110">
        <f t="shared" ref="S34:S65" si="9">P34+Q34+R34</f>
        <v>80</v>
      </c>
      <c r="T34" s="253"/>
      <c r="U34" s="253"/>
      <c r="V34" s="253"/>
      <c r="W34" s="253"/>
      <c r="X34" s="233"/>
      <c r="Y34" s="261"/>
    </row>
    <row r="35" spans="1:25" ht="15.75" thickBot="1">
      <c r="A35" s="182" t="s">
        <v>133</v>
      </c>
      <c r="B35" s="236" t="s">
        <v>57</v>
      </c>
      <c r="C35" s="238"/>
      <c r="D35" s="236" t="s">
        <v>242</v>
      </c>
      <c r="E35" s="240" t="s">
        <v>233</v>
      </c>
      <c r="F35" s="243">
        <v>2</v>
      </c>
      <c r="G35" s="243" t="s">
        <v>234</v>
      </c>
      <c r="H35" s="238"/>
      <c r="I35" s="238">
        <v>25</v>
      </c>
      <c r="J35" s="238">
        <v>33</v>
      </c>
      <c r="K35" s="238">
        <f t="shared" si="6"/>
        <v>9</v>
      </c>
      <c r="L35" s="238">
        <v>45</v>
      </c>
      <c r="M35" s="238"/>
      <c r="N35" s="245">
        <f t="shared" si="7"/>
        <v>5</v>
      </c>
      <c r="O35" s="247">
        <f t="shared" si="5"/>
        <v>0</v>
      </c>
      <c r="P35" s="241"/>
      <c r="Q35" s="249">
        <f t="shared" si="8"/>
        <v>45</v>
      </c>
      <c r="R35" s="251">
        <f t="shared" si="3"/>
        <v>0</v>
      </c>
      <c r="S35" s="247">
        <f t="shared" si="9"/>
        <v>45</v>
      </c>
      <c r="T35" s="265"/>
      <c r="U35" s="265"/>
      <c r="V35" s="265"/>
      <c r="W35" s="265"/>
      <c r="X35" s="262"/>
      <c r="Y35" s="263"/>
    </row>
    <row r="36" spans="1:25" s="96" customFormat="1">
      <c r="A36" s="152" t="s">
        <v>132</v>
      </c>
      <c r="B36" s="153" t="s">
        <v>58</v>
      </c>
      <c r="C36" s="154"/>
      <c r="D36" s="181" t="s">
        <v>30</v>
      </c>
      <c r="E36" s="155" t="s">
        <v>182</v>
      </c>
      <c r="F36" s="157" t="s">
        <v>164</v>
      </c>
      <c r="G36" s="157" t="s">
        <v>83</v>
      </c>
      <c r="H36" s="154"/>
      <c r="I36" s="154">
        <v>35</v>
      </c>
      <c r="J36" s="154">
        <v>38</v>
      </c>
      <c r="K36" s="154">
        <f t="shared" si="6"/>
        <v>4</v>
      </c>
      <c r="L36" s="154">
        <v>30</v>
      </c>
      <c r="M36" s="154">
        <v>120</v>
      </c>
      <c r="N36" s="158">
        <f t="shared" si="7"/>
        <v>7.5</v>
      </c>
      <c r="O36" s="159">
        <f t="shared" ref="O36:O67" si="10">M36/6</f>
        <v>20</v>
      </c>
      <c r="P36" s="155"/>
      <c r="Q36" s="160">
        <f t="shared" si="8"/>
        <v>30</v>
      </c>
      <c r="R36" s="161"/>
      <c r="S36" s="159">
        <f t="shared" si="9"/>
        <v>30</v>
      </c>
      <c r="T36" s="264"/>
      <c r="U36" s="264"/>
      <c r="V36" s="264"/>
      <c r="W36" s="264"/>
      <c r="X36" s="259"/>
      <c r="Y36" s="260"/>
    </row>
    <row r="37" spans="1:25">
      <c r="A37" s="165" t="s">
        <v>132</v>
      </c>
      <c r="B37" s="104" t="s">
        <v>58</v>
      </c>
      <c r="C37" s="105"/>
      <c r="D37" s="104" t="s">
        <v>27</v>
      </c>
      <c r="E37" s="114" t="s">
        <v>181</v>
      </c>
      <c r="F37" s="105" t="s">
        <v>164</v>
      </c>
      <c r="G37" s="108" t="s">
        <v>75</v>
      </c>
      <c r="H37" s="105"/>
      <c r="I37" s="105">
        <v>35</v>
      </c>
      <c r="J37" s="105">
        <v>38</v>
      </c>
      <c r="K37" s="105">
        <f t="shared" si="6"/>
        <v>4</v>
      </c>
      <c r="L37" s="105">
        <v>30</v>
      </c>
      <c r="M37" s="105"/>
      <c r="N37" s="109">
        <f t="shared" si="7"/>
        <v>7.5</v>
      </c>
      <c r="O37" s="110">
        <f t="shared" si="10"/>
        <v>0</v>
      </c>
      <c r="P37" s="106"/>
      <c r="Q37" s="111">
        <f t="shared" si="8"/>
        <v>30</v>
      </c>
      <c r="R37" s="112">
        <f t="shared" ref="R37:R68" si="11">IF(K37=0,0,M37/1.5)</f>
        <v>0</v>
      </c>
      <c r="S37" s="110">
        <f t="shared" si="9"/>
        <v>30</v>
      </c>
      <c r="T37" s="106"/>
      <c r="U37" s="106"/>
      <c r="V37" s="106"/>
      <c r="W37" s="106"/>
      <c r="X37" s="233"/>
      <c r="Y37" s="261"/>
    </row>
    <row r="38" spans="1:25">
      <c r="A38" s="165" t="s">
        <v>132</v>
      </c>
      <c r="B38" s="104" t="s">
        <v>58</v>
      </c>
      <c r="C38" s="105"/>
      <c r="D38" s="114" t="s">
        <v>10</v>
      </c>
      <c r="E38" s="114" t="s">
        <v>183</v>
      </c>
      <c r="F38" s="105">
        <v>4</v>
      </c>
      <c r="G38" s="108" t="s">
        <v>180</v>
      </c>
      <c r="H38" s="105"/>
      <c r="I38" s="105">
        <v>25</v>
      </c>
      <c r="J38" s="105">
        <v>34</v>
      </c>
      <c r="K38" s="105">
        <f t="shared" si="6"/>
        <v>10</v>
      </c>
      <c r="L38" s="105">
        <v>60</v>
      </c>
      <c r="M38" s="105"/>
      <c r="N38" s="109">
        <f t="shared" si="7"/>
        <v>6</v>
      </c>
      <c r="O38" s="110">
        <f t="shared" si="10"/>
        <v>0</v>
      </c>
      <c r="P38" s="106"/>
      <c r="Q38" s="111">
        <f t="shared" si="8"/>
        <v>60</v>
      </c>
      <c r="R38" s="112">
        <f t="shared" si="11"/>
        <v>0</v>
      </c>
      <c r="S38" s="110">
        <f t="shared" si="9"/>
        <v>60</v>
      </c>
      <c r="T38" s="106"/>
      <c r="U38" s="106"/>
      <c r="V38" s="106"/>
      <c r="W38" s="106"/>
      <c r="X38" s="233"/>
      <c r="Y38" s="261"/>
    </row>
    <row r="39" spans="1:25">
      <c r="A39" s="165" t="s">
        <v>135</v>
      </c>
      <c r="B39" s="104" t="s">
        <v>58</v>
      </c>
      <c r="C39" s="105"/>
      <c r="D39" s="104" t="s">
        <v>39</v>
      </c>
      <c r="E39" s="106" t="s">
        <v>113</v>
      </c>
      <c r="F39" s="105">
        <v>3</v>
      </c>
      <c r="G39" s="108" t="s">
        <v>180</v>
      </c>
      <c r="H39" s="105"/>
      <c r="I39" s="105">
        <v>25</v>
      </c>
      <c r="J39" s="105">
        <v>34</v>
      </c>
      <c r="K39" s="105">
        <f t="shared" si="6"/>
        <v>10</v>
      </c>
      <c r="L39" s="105">
        <v>60</v>
      </c>
      <c r="M39" s="105"/>
      <c r="N39" s="109">
        <f t="shared" si="7"/>
        <v>6</v>
      </c>
      <c r="O39" s="110">
        <f t="shared" si="10"/>
        <v>0</v>
      </c>
      <c r="P39" s="106"/>
      <c r="Q39" s="111">
        <f t="shared" si="8"/>
        <v>60</v>
      </c>
      <c r="R39" s="112">
        <f t="shared" si="11"/>
        <v>0</v>
      </c>
      <c r="S39" s="110">
        <f t="shared" si="9"/>
        <v>60</v>
      </c>
      <c r="T39" s="106"/>
      <c r="U39" s="106"/>
      <c r="V39" s="106"/>
      <c r="W39" s="106"/>
      <c r="X39" s="233"/>
      <c r="Y39" s="261"/>
    </row>
    <row r="40" spans="1:25" s="96" customFormat="1">
      <c r="A40" s="165" t="s">
        <v>139</v>
      </c>
      <c r="B40" s="104" t="s">
        <v>58</v>
      </c>
      <c r="C40" s="105"/>
      <c r="D40" s="114" t="s">
        <v>29</v>
      </c>
      <c r="E40" s="106" t="s">
        <v>185</v>
      </c>
      <c r="F40" s="108" t="s">
        <v>165</v>
      </c>
      <c r="G40" s="108"/>
      <c r="H40" s="105" t="s">
        <v>170</v>
      </c>
      <c r="I40" s="105">
        <v>31</v>
      </c>
      <c r="J40" s="105">
        <v>34</v>
      </c>
      <c r="K40" s="105">
        <f t="shared" si="6"/>
        <v>4</v>
      </c>
      <c r="L40" s="105"/>
      <c r="M40" s="105">
        <v>120</v>
      </c>
      <c r="N40" s="109">
        <f t="shared" si="7"/>
        <v>0</v>
      </c>
      <c r="O40" s="110">
        <f t="shared" si="10"/>
        <v>20</v>
      </c>
      <c r="P40" s="106"/>
      <c r="Q40" s="111">
        <f t="shared" si="8"/>
        <v>0</v>
      </c>
      <c r="R40" s="112">
        <f t="shared" si="11"/>
        <v>80</v>
      </c>
      <c r="S40" s="110">
        <f t="shared" si="9"/>
        <v>80</v>
      </c>
      <c r="T40" s="253"/>
      <c r="U40" s="253"/>
      <c r="V40" s="253"/>
      <c r="W40" s="253"/>
      <c r="X40" s="233"/>
      <c r="Y40" s="261"/>
    </row>
    <row r="41" spans="1:25" ht="15.75" thickBot="1">
      <c r="A41" s="182" t="s">
        <v>135</v>
      </c>
      <c r="B41" s="236" t="s">
        <v>58</v>
      </c>
      <c r="C41" s="238"/>
      <c r="D41" s="236" t="s">
        <v>242</v>
      </c>
      <c r="E41" s="240" t="s">
        <v>233</v>
      </c>
      <c r="F41" s="243">
        <v>2</v>
      </c>
      <c r="G41" s="243" t="s">
        <v>168</v>
      </c>
      <c r="H41" s="238"/>
      <c r="I41" s="238">
        <v>25</v>
      </c>
      <c r="J41" s="238">
        <v>33</v>
      </c>
      <c r="K41" s="238">
        <f t="shared" si="6"/>
        <v>9</v>
      </c>
      <c r="L41" s="238">
        <v>45</v>
      </c>
      <c r="M41" s="238"/>
      <c r="N41" s="245">
        <f t="shared" si="7"/>
        <v>5</v>
      </c>
      <c r="O41" s="247">
        <f t="shared" si="10"/>
        <v>0</v>
      </c>
      <c r="P41" s="241"/>
      <c r="Q41" s="249">
        <f t="shared" si="8"/>
        <v>45</v>
      </c>
      <c r="R41" s="251">
        <f t="shared" si="11"/>
        <v>0</v>
      </c>
      <c r="S41" s="247">
        <f t="shared" si="9"/>
        <v>45</v>
      </c>
      <c r="T41" s="265"/>
      <c r="U41" s="265"/>
      <c r="V41" s="265"/>
      <c r="W41" s="265"/>
      <c r="X41" s="262"/>
      <c r="Y41" s="263"/>
    </row>
    <row r="42" spans="1:25">
      <c r="A42" s="152"/>
      <c r="B42" s="153" t="s">
        <v>201</v>
      </c>
      <c r="C42" s="154"/>
      <c r="D42" s="153" t="s">
        <v>45</v>
      </c>
      <c r="E42" s="155" t="s">
        <v>9</v>
      </c>
      <c r="F42" s="154">
        <v>6</v>
      </c>
      <c r="G42" s="157" t="s">
        <v>83</v>
      </c>
      <c r="H42" s="154"/>
      <c r="I42" s="154">
        <v>20</v>
      </c>
      <c r="J42" s="154">
        <v>32</v>
      </c>
      <c r="K42" s="154">
        <f t="shared" si="6"/>
        <v>13</v>
      </c>
      <c r="L42" s="154">
        <v>30</v>
      </c>
      <c r="M42" s="154"/>
      <c r="N42" s="158">
        <f t="shared" si="7"/>
        <v>2.3076923076923075</v>
      </c>
      <c r="O42" s="159">
        <f t="shared" si="10"/>
        <v>0</v>
      </c>
      <c r="P42" s="155"/>
      <c r="Q42" s="160">
        <f t="shared" si="8"/>
        <v>30</v>
      </c>
      <c r="R42" s="161">
        <f t="shared" si="11"/>
        <v>0</v>
      </c>
      <c r="S42" s="159">
        <f t="shared" si="9"/>
        <v>30</v>
      </c>
      <c r="T42" s="155"/>
      <c r="U42" s="155"/>
      <c r="V42" s="155"/>
      <c r="W42" s="155"/>
      <c r="X42" s="259"/>
      <c r="Y42" s="260"/>
    </row>
    <row r="43" spans="1:25">
      <c r="A43" s="165"/>
      <c r="B43" s="104" t="s">
        <v>201</v>
      </c>
      <c r="C43" s="105"/>
      <c r="D43" s="104" t="s">
        <v>39</v>
      </c>
      <c r="E43" s="106" t="s">
        <v>113</v>
      </c>
      <c r="F43" s="105">
        <v>6</v>
      </c>
      <c r="G43" s="108" t="s">
        <v>75</v>
      </c>
      <c r="H43" s="105"/>
      <c r="I43" s="105">
        <v>20</v>
      </c>
      <c r="J43" s="105">
        <v>37</v>
      </c>
      <c r="K43" s="105">
        <f t="shared" si="6"/>
        <v>18</v>
      </c>
      <c r="L43" s="105">
        <v>45</v>
      </c>
      <c r="M43" s="105"/>
      <c r="N43" s="109">
        <f t="shared" si="7"/>
        <v>2.5</v>
      </c>
      <c r="O43" s="110">
        <f t="shared" si="10"/>
        <v>0</v>
      </c>
      <c r="P43" s="106"/>
      <c r="Q43" s="111">
        <f t="shared" si="8"/>
        <v>45</v>
      </c>
      <c r="R43" s="112">
        <f t="shared" si="11"/>
        <v>0</v>
      </c>
      <c r="S43" s="110">
        <f t="shared" si="9"/>
        <v>45</v>
      </c>
      <c r="T43" s="106"/>
      <c r="U43" s="106"/>
      <c r="V43" s="106"/>
      <c r="W43" s="106"/>
      <c r="X43" s="233"/>
      <c r="Y43" s="261"/>
    </row>
    <row r="44" spans="1:25">
      <c r="A44" s="165"/>
      <c r="B44" s="104" t="s">
        <v>202</v>
      </c>
      <c r="C44" s="105"/>
      <c r="D44" s="104" t="s">
        <v>25</v>
      </c>
      <c r="E44" s="106" t="s">
        <v>9</v>
      </c>
      <c r="F44" s="105">
        <v>5</v>
      </c>
      <c r="G44" s="108" t="s">
        <v>75</v>
      </c>
      <c r="H44" s="105"/>
      <c r="I44" s="105">
        <v>20</v>
      </c>
      <c r="J44" s="105">
        <v>32</v>
      </c>
      <c r="K44" s="105">
        <f t="shared" si="6"/>
        <v>13</v>
      </c>
      <c r="L44" s="105">
        <v>30</v>
      </c>
      <c r="M44" s="105"/>
      <c r="N44" s="109">
        <f t="shared" si="7"/>
        <v>2.3076923076923075</v>
      </c>
      <c r="O44" s="110">
        <f t="shared" si="10"/>
        <v>0</v>
      </c>
      <c r="P44" s="106"/>
      <c r="Q44" s="111">
        <f t="shared" si="8"/>
        <v>30</v>
      </c>
      <c r="R44" s="112">
        <f t="shared" si="11"/>
        <v>0</v>
      </c>
      <c r="S44" s="110">
        <f t="shared" si="9"/>
        <v>30</v>
      </c>
      <c r="T44" s="106"/>
      <c r="U44" s="106"/>
      <c r="V44" s="106"/>
      <c r="W44" s="106"/>
      <c r="X44" s="233"/>
      <c r="Y44" s="261"/>
    </row>
    <row r="45" spans="1:25">
      <c r="A45" s="165"/>
      <c r="B45" s="104" t="s">
        <v>202</v>
      </c>
      <c r="C45" s="105"/>
      <c r="D45" s="104" t="s">
        <v>27</v>
      </c>
      <c r="E45" s="106" t="s">
        <v>113</v>
      </c>
      <c r="F45" s="105">
        <v>5</v>
      </c>
      <c r="G45" s="108" t="s">
        <v>83</v>
      </c>
      <c r="H45" s="105"/>
      <c r="I45" s="105">
        <v>20</v>
      </c>
      <c r="J45" s="105">
        <v>37</v>
      </c>
      <c r="K45" s="105">
        <f t="shared" si="6"/>
        <v>18</v>
      </c>
      <c r="L45" s="105">
        <v>45</v>
      </c>
      <c r="M45" s="105"/>
      <c r="N45" s="109">
        <f t="shared" si="7"/>
        <v>2.5</v>
      </c>
      <c r="O45" s="110">
        <f t="shared" si="10"/>
        <v>0</v>
      </c>
      <c r="P45" s="106"/>
      <c r="Q45" s="111">
        <f t="shared" si="8"/>
        <v>45</v>
      </c>
      <c r="R45" s="112">
        <f t="shared" si="11"/>
        <v>0</v>
      </c>
      <c r="S45" s="110">
        <f t="shared" si="9"/>
        <v>45</v>
      </c>
      <c r="T45" s="106"/>
      <c r="U45" s="106"/>
      <c r="V45" s="106"/>
      <c r="W45" s="106"/>
      <c r="X45" s="233"/>
      <c r="Y45" s="261"/>
    </row>
    <row r="46" spans="1:25" s="96" customFormat="1">
      <c r="A46" s="165"/>
      <c r="B46" s="104" t="s">
        <v>203</v>
      </c>
      <c r="C46" s="105"/>
      <c r="D46" s="104" t="s">
        <v>25</v>
      </c>
      <c r="E46" s="106" t="s">
        <v>9</v>
      </c>
      <c r="F46" s="105">
        <v>5</v>
      </c>
      <c r="G46" s="108" t="s">
        <v>83</v>
      </c>
      <c r="H46" s="105"/>
      <c r="I46" s="105">
        <v>20</v>
      </c>
      <c r="J46" s="105">
        <v>32</v>
      </c>
      <c r="K46" s="105">
        <f t="shared" si="6"/>
        <v>13</v>
      </c>
      <c r="L46" s="105">
        <v>30</v>
      </c>
      <c r="M46" s="105"/>
      <c r="N46" s="109">
        <f t="shared" si="7"/>
        <v>2.3076923076923075</v>
      </c>
      <c r="O46" s="110">
        <f t="shared" si="10"/>
        <v>0</v>
      </c>
      <c r="P46" s="106"/>
      <c r="Q46" s="111">
        <f t="shared" si="8"/>
        <v>30</v>
      </c>
      <c r="R46" s="112">
        <f t="shared" si="11"/>
        <v>0</v>
      </c>
      <c r="S46" s="110">
        <f t="shared" si="9"/>
        <v>30</v>
      </c>
      <c r="T46" s="106"/>
      <c r="U46" s="106"/>
      <c r="V46" s="106"/>
      <c r="W46" s="106"/>
      <c r="X46" s="233"/>
      <c r="Y46" s="261"/>
    </row>
    <row r="47" spans="1:25">
      <c r="A47" s="165"/>
      <c r="B47" s="104" t="s">
        <v>203</v>
      </c>
      <c r="C47" s="105"/>
      <c r="D47" s="104" t="s">
        <v>27</v>
      </c>
      <c r="E47" s="106" t="s">
        <v>113</v>
      </c>
      <c r="F47" s="105">
        <v>5</v>
      </c>
      <c r="G47" s="108" t="s">
        <v>75</v>
      </c>
      <c r="H47" s="105"/>
      <c r="I47" s="105">
        <v>20</v>
      </c>
      <c r="J47" s="105">
        <v>37</v>
      </c>
      <c r="K47" s="105">
        <f t="shared" si="6"/>
        <v>18</v>
      </c>
      <c r="L47" s="105">
        <v>45</v>
      </c>
      <c r="M47" s="105"/>
      <c r="N47" s="109">
        <f t="shared" si="7"/>
        <v>2.5</v>
      </c>
      <c r="O47" s="110">
        <f t="shared" si="10"/>
        <v>0</v>
      </c>
      <c r="P47" s="106"/>
      <c r="Q47" s="111">
        <f t="shared" si="8"/>
        <v>45</v>
      </c>
      <c r="R47" s="112">
        <f t="shared" si="11"/>
        <v>0</v>
      </c>
      <c r="S47" s="110">
        <f t="shared" si="9"/>
        <v>45</v>
      </c>
      <c r="T47" s="106"/>
      <c r="U47" s="106"/>
      <c r="V47" s="106"/>
      <c r="W47" s="106"/>
      <c r="X47" s="233"/>
      <c r="Y47" s="261"/>
    </row>
    <row r="48" spans="1:25">
      <c r="A48" s="165"/>
      <c r="B48" s="104" t="s">
        <v>204</v>
      </c>
      <c r="C48" s="105"/>
      <c r="D48" s="104" t="s">
        <v>45</v>
      </c>
      <c r="E48" s="106" t="s">
        <v>9</v>
      </c>
      <c r="F48" s="105">
        <v>5</v>
      </c>
      <c r="G48" s="108" t="s">
        <v>145</v>
      </c>
      <c r="H48" s="105"/>
      <c r="I48" s="105">
        <v>20</v>
      </c>
      <c r="J48" s="105">
        <v>32</v>
      </c>
      <c r="K48" s="105">
        <f t="shared" si="6"/>
        <v>13</v>
      </c>
      <c r="L48" s="105">
        <v>30</v>
      </c>
      <c r="M48" s="105"/>
      <c r="N48" s="109">
        <f t="shared" si="7"/>
        <v>2.3076923076923075</v>
      </c>
      <c r="O48" s="110">
        <f t="shared" si="10"/>
        <v>0</v>
      </c>
      <c r="P48" s="106"/>
      <c r="Q48" s="111">
        <f t="shared" si="8"/>
        <v>30</v>
      </c>
      <c r="R48" s="112">
        <f t="shared" si="11"/>
        <v>0</v>
      </c>
      <c r="S48" s="110">
        <f t="shared" si="9"/>
        <v>30</v>
      </c>
      <c r="T48" s="106"/>
      <c r="U48" s="106"/>
      <c r="V48" s="106"/>
      <c r="W48" s="106"/>
      <c r="X48" s="233"/>
      <c r="Y48" s="261"/>
    </row>
    <row r="49" spans="1:25">
      <c r="A49" s="165"/>
      <c r="B49" s="104" t="s">
        <v>204</v>
      </c>
      <c r="C49" s="105"/>
      <c r="D49" s="104" t="s">
        <v>27</v>
      </c>
      <c r="E49" s="106" t="s">
        <v>113</v>
      </c>
      <c r="F49" s="105">
        <v>5</v>
      </c>
      <c r="G49" s="108" t="s">
        <v>144</v>
      </c>
      <c r="H49" s="105"/>
      <c r="I49" s="105">
        <v>20</v>
      </c>
      <c r="J49" s="105">
        <v>37</v>
      </c>
      <c r="K49" s="105">
        <f t="shared" si="6"/>
        <v>18</v>
      </c>
      <c r="L49" s="105">
        <v>45</v>
      </c>
      <c r="M49" s="105"/>
      <c r="N49" s="109">
        <f t="shared" si="7"/>
        <v>2.5</v>
      </c>
      <c r="O49" s="110">
        <f t="shared" si="10"/>
        <v>0</v>
      </c>
      <c r="P49" s="106"/>
      <c r="Q49" s="111">
        <f t="shared" si="8"/>
        <v>45</v>
      </c>
      <c r="R49" s="112">
        <f t="shared" si="11"/>
        <v>0</v>
      </c>
      <c r="S49" s="110">
        <f t="shared" si="9"/>
        <v>45</v>
      </c>
      <c r="T49" s="106"/>
      <c r="U49" s="106"/>
      <c r="V49" s="106"/>
      <c r="W49" s="106"/>
      <c r="X49" s="233"/>
      <c r="Y49" s="261"/>
    </row>
    <row r="50" spans="1:25">
      <c r="A50" s="165"/>
      <c r="B50" s="104" t="s">
        <v>205</v>
      </c>
      <c r="C50" s="105"/>
      <c r="D50" s="104" t="s">
        <v>45</v>
      </c>
      <c r="E50" s="106" t="s">
        <v>9</v>
      </c>
      <c r="F50" s="105">
        <v>6</v>
      </c>
      <c r="G50" s="108" t="s">
        <v>75</v>
      </c>
      <c r="H50" s="105"/>
      <c r="I50" s="105">
        <v>20</v>
      </c>
      <c r="J50" s="105">
        <v>32</v>
      </c>
      <c r="K50" s="105">
        <f t="shared" si="6"/>
        <v>13</v>
      </c>
      <c r="L50" s="105">
        <v>30</v>
      </c>
      <c r="M50" s="105"/>
      <c r="N50" s="109">
        <f t="shared" si="7"/>
        <v>2.3076923076923075</v>
      </c>
      <c r="O50" s="110">
        <f t="shared" si="10"/>
        <v>0</v>
      </c>
      <c r="P50" s="106"/>
      <c r="Q50" s="111">
        <f t="shared" si="8"/>
        <v>30</v>
      </c>
      <c r="R50" s="112">
        <f t="shared" si="11"/>
        <v>0</v>
      </c>
      <c r="S50" s="110">
        <f t="shared" si="9"/>
        <v>30</v>
      </c>
      <c r="T50" s="106"/>
      <c r="U50" s="106"/>
      <c r="V50" s="106"/>
      <c r="W50" s="106"/>
      <c r="X50" s="233"/>
      <c r="Y50" s="261"/>
    </row>
    <row r="51" spans="1:25" ht="15.75" thickBot="1">
      <c r="A51" s="182"/>
      <c r="B51" s="236" t="s">
        <v>205</v>
      </c>
      <c r="C51" s="238"/>
      <c r="D51" s="236" t="s">
        <v>39</v>
      </c>
      <c r="E51" s="241" t="s">
        <v>113</v>
      </c>
      <c r="F51" s="238">
        <v>6</v>
      </c>
      <c r="G51" s="243" t="s">
        <v>83</v>
      </c>
      <c r="H51" s="238"/>
      <c r="I51" s="238">
        <v>20</v>
      </c>
      <c r="J51" s="238">
        <v>37</v>
      </c>
      <c r="K51" s="238">
        <f t="shared" si="6"/>
        <v>18</v>
      </c>
      <c r="L51" s="238">
        <v>45</v>
      </c>
      <c r="M51" s="238"/>
      <c r="N51" s="245">
        <f t="shared" si="7"/>
        <v>2.5</v>
      </c>
      <c r="O51" s="247">
        <f t="shared" si="10"/>
        <v>0</v>
      </c>
      <c r="P51" s="241"/>
      <c r="Q51" s="249">
        <f t="shared" si="8"/>
        <v>45</v>
      </c>
      <c r="R51" s="251">
        <f t="shared" si="11"/>
        <v>0</v>
      </c>
      <c r="S51" s="247">
        <f t="shared" si="9"/>
        <v>45</v>
      </c>
      <c r="T51" s="241"/>
      <c r="U51" s="241"/>
      <c r="V51" s="241"/>
      <c r="W51" s="241"/>
      <c r="X51" s="262"/>
      <c r="Y51" s="263"/>
    </row>
    <row r="52" spans="1:25">
      <c r="A52" s="152" t="s">
        <v>177</v>
      </c>
      <c r="B52" s="153" t="s">
        <v>186</v>
      </c>
      <c r="C52" s="154"/>
      <c r="D52" s="181" t="s">
        <v>24</v>
      </c>
      <c r="E52" s="181" t="s">
        <v>189</v>
      </c>
      <c r="F52" s="154" t="s">
        <v>165</v>
      </c>
      <c r="G52" s="157"/>
      <c r="H52" s="154" t="s">
        <v>170</v>
      </c>
      <c r="I52" s="154">
        <v>26</v>
      </c>
      <c r="J52" s="154">
        <v>32</v>
      </c>
      <c r="K52" s="154">
        <f t="shared" si="6"/>
        <v>7</v>
      </c>
      <c r="L52" s="154"/>
      <c r="M52" s="154">
        <v>240</v>
      </c>
      <c r="N52" s="158">
        <f t="shared" si="7"/>
        <v>0</v>
      </c>
      <c r="O52" s="159">
        <f t="shared" si="10"/>
        <v>40</v>
      </c>
      <c r="P52" s="155"/>
      <c r="Q52" s="160">
        <f t="shared" si="8"/>
        <v>0</v>
      </c>
      <c r="R52" s="161">
        <f t="shared" si="11"/>
        <v>160</v>
      </c>
      <c r="S52" s="159">
        <f t="shared" si="9"/>
        <v>160</v>
      </c>
      <c r="T52" s="155"/>
      <c r="U52" s="155"/>
      <c r="V52" s="155"/>
      <c r="W52" s="155"/>
      <c r="X52" s="259"/>
      <c r="Y52" s="260"/>
    </row>
    <row r="53" spans="1:25">
      <c r="A53" s="165" t="s">
        <v>138</v>
      </c>
      <c r="B53" s="104" t="s">
        <v>186</v>
      </c>
      <c r="C53" s="105"/>
      <c r="D53" s="104" t="s">
        <v>38</v>
      </c>
      <c r="E53" s="106" t="s">
        <v>187</v>
      </c>
      <c r="F53" s="105" t="s">
        <v>164</v>
      </c>
      <c r="G53" s="108"/>
      <c r="H53" s="105" t="s">
        <v>37</v>
      </c>
      <c r="I53" s="105">
        <v>25</v>
      </c>
      <c r="J53" s="105">
        <v>32</v>
      </c>
      <c r="K53" s="105">
        <f t="shared" si="6"/>
        <v>8</v>
      </c>
      <c r="L53" s="105"/>
      <c r="M53" s="105">
        <v>120</v>
      </c>
      <c r="N53" s="109">
        <f t="shared" si="7"/>
        <v>0</v>
      </c>
      <c r="O53" s="110">
        <f t="shared" si="10"/>
        <v>20</v>
      </c>
      <c r="P53" s="106"/>
      <c r="Q53" s="111">
        <f t="shared" si="8"/>
        <v>0</v>
      </c>
      <c r="R53" s="112">
        <f t="shared" si="11"/>
        <v>80</v>
      </c>
      <c r="S53" s="110">
        <f t="shared" si="9"/>
        <v>80</v>
      </c>
      <c r="T53" s="106"/>
      <c r="U53" s="106"/>
      <c r="V53" s="106"/>
      <c r="W53" s="106"/>
      <c r="X53" s="233"/>
      <c r="Y53" s="261"/>
    </row>
    <row r="54" spans="1:25" s="96" customFormat="1" ht="15.75" thickBot="1">
      <c r="A54" s="182" t="s">
        <v>139</v>
      </c>
      <c r="B54" s="236" t="s">
        <v>186</v>
      </c>
      <c r="C54" s="238"/>
      <c r="D54" s="240" t="s">
        <v>29</v>
      </c>
      <c r="E54" s="241" t="s">
        <v>188</v>
      </c>
      <c r="F54" s="238" t="s">
        <v>164</v>
      </c>
      <c r="G54" s="243"/>
      <c r="H54" s="238" t="s">
        <v>37</v>
      </c>
      <c r="I54" s="238">
        <v>25</v>
      </c>
      <c r="J54" s="238">
        <v>32</v>
      </c>
      <c r="K54" s="238">
        <f t="shared" si="6"/>
        <v>8</v>
      </c>
      <c r="L54" s="238"/>
      <c r="M54" s="238">
        <v>120</v>
      </c>
      <c r="N54" s="245">
        <f t="shared" si="7"/>
        <v>0</v>
      </c>
      <c r="O54" s="247">
        <f t="shared" si="10"/>
        <v>20</v>
      </c>
      <c r="P54" s="241"/>
      <c r="Q54" s="249">
        <f t="shared" si="8"/>
        <v>0</v>
      </c>
      <c r="R54" s="251">
        <f t="shared" si="11"/>
        <v>80</v>
      </c>
      <c r="S54" s="247">
        <f t="shared" si="9"/>
        <v>80</v>
      </c>
      <c r="T54" s="241"/>
      <c r="U54" s="241"/>
      <c r="V54" s="241"/>
      <c r="W54" s="241"/>
      <c r="X54" s="262"/>
      <c r="Y54" s="263"/>
    </row>
    <row r="55" spans="1:25">
      <c r="A55" s="152" t="s">
        <v>134</v>
      </c>
      <c r="B55" s="153" t="s">
        <v>151</v>
      </c>
      <c r="C55" s="154"/>
      <c r="D55" s="153" t="s">
        <v>190</v>
      </c>
      <c r="E55" s="155" t="s">
        <v>143</v>
      </c>
      <c r="F55" s="154">
        <v>3</v>
      </c>
      <c r="G55" s="157" t="s">
        <v>82</v>
      </c>
      <c r="H55" s="154"/>
      <c r="I55" s="154">
        <v>28</v>
      </c>
      <c r="J55" s="154">
        <v>42</v>
      </c>
      <c r="K55" s="154">
        <f t="shared" si="6"/>
        <v>15</v>
      </c>
      <c r="L55" s="154">
        <v>60</v>
      </c>
      <c r="M55" s="154"/>
      <c r="N55" s="158">
        <f t="shared" si="7"/>
        <v>4</v>
      </c>
      <c r="O55" s="159">
        <f t="shared" si="10"/>
        <v>0</v>
      </c>
      <c r="P55" s="155"/>
      <c r="Q55" s="160">
        <f t="shared" si="8"/>
        <v>60</v>
      </c>
      <c r="R55" s="161">
        <f t="shared" si="11"/>
        <v>0</v>
      </c>
      <c r="S55" s="159">
        <f t="shared" si="9"/>
        <v>60</v>
      </c>
      <c r="T55" s="155"/>
      <c r="U55" s="155"/>
      <c r="V55" s="155"/>
      <c r="W55" s="155"/>
      <c r="X55" s="259"/>
      <c r="Y55" s="260"/>
    </row>
    <row r="56" spans="1:25">
      <c r="A56" s="165" t="s">
        <v>134</v>
      </c>
      <c r="B56" s="104" t="s">
        <v>151</v>
      </c>
      <c r="C56" s="105"/>
      <c r="D56" s="104" t="s">
        <v>190</v>
      </c>
      <c r="E56" s="106" t="s">
        <v>162</v>
      </c>
      <c r="F56" s="105">
        <v>3</v>
      </c>
      <c r="G56" s="108" t="s">
        <v>74</v>
      </c>
      <c r="H56" s="105"/>
      <c r="I56" s="105">
        <v>28</v>
      </c>
      <c r="J56" s="105">
        <v>42</v>
      </c>
      <c r="K56" s="105">
        <f t="shared" si="6"/>
        <v>15</v>
      </c>
      <c r="L56" s="105">
        <v>30</v>
      </c>
      <c r="M56" s="105"/>
      <c r="N56" s="109">
        <f t="shared" si="7"/>
        <v>2</v>
      </c>
      <c r="O56" s="110">
        <f t="shared" si="10"/>
        <v>0</v>
      </c>
      <c r="P56" s="106"/>
      <c r="Q56" s="111">
        <f t="shared" si="8"/>
        <v>30</v>
      </c>
      <c r="R56" s="112">
        <f t="shared" si="11"/>
        <v>0</v>
      </c>
      <c r="S56" s="110">
        <f t="shared" si="9"/>
        <v>30</v>
      </c>
      <c r="T56" s="106"/>
      <c r="U56" s="106"/>
      <c r="V56" s="106"/>
      <c r="W56" s="106"/>
      <c r="X56" s="233"/>
      <c r="Y56" s="261"/>
    </row>
    <row r="57" spans="1:25">
      <c r="A57" s="266" t="s">
        <v>134</v>
      </c>
      <c r="B57" s="104" t="s">
        <v>151</v>
      </c>
      <c r="C57" s="105"/>
      <c r="D57" s="104" t="s">
        <v>245</v>
      </c>
      <c r="E57" s="114" t="s">
        <v>257</v>
      </c>
      <c r="F57" s="108">
        <v>4</v>
      </c>
      <c r="G57" s="108" t="s">
        <v>77</v>
      </c>
      <c r="H57" s="105"/>
      <c r="I57" s="105">
        <v>28</v>
      </c>
      <c r="J57" s="105">
        <v>42</v>
      </c>
      <c r="K57" s="105">
        <f t="shared" si="6"/>
        <v>15</v>
      </c>
      <c r="L57" s="105">
        <v>30</v>
      </c>
      <c r="M57" s="105"/>
      <c r="N57" s="109">
        <f t="shared" si="7"/>
        <v>2</v>
      </c>
      <c r="O57" s="110">
        <f t="shared" si="10"/>
        <v>0</v>
      </c>
      <c r="P57" s="106"/>
      <c r="Q57" s="111">
        <f t="shared" si="8"/>
        <v>30</v>
      </c>
      <c r="R57" s="112">
        <f t="shared" si="11"/>
        <v>0</v>
      </c>
      <c r="S57" s="110">
        <f t="shared" si="9"/>
        <v>30</v>
      </c>
      <c r="T57" s="253"/>
      <c r="U57" s="253"/>
      <c r="V57" s="253"/>
      <c r="W57" s="253"/>
      <c r="X57" s="233"/>
      <c r="Y57" s="261"/>
    </row>
    <row r="58" spans="1:25">
      <c r="A58" s="266" t="s">
        <v>134</v>
      </c>
      <c r="B58" s="104" t="s">
        <v>151</v>
      </c>
      <c r="C58" s="105"/>
      <c r="D58" s="104" t="s">
        <v>258</v>
      </c>
      <c r="E58" s="114" t="s">
        <v>259</v>
      </c>
      <c r="F58" s="108">
        <v>4</v>
      </c>
      <c r="G58" s="108" t="s">
        <v>83</v>
      </c>
      <c r="H58" s="105"/>
      <c r="I58" s="105">
        <v>28</v>
      </c>
      <c r="J58" s="105">
        <v>42</v>
      </c>
      <c r="K58" s="105">
        <f t="shared" si="6"/>
        <v>15</v>
      </c>
      <c r="L58" s="105">
        <v>45</v>
      </c>
      <c r="M58" s="105"/>
      <c r="N58" s="109">
        <f t="shared" si="7"/>
        <v>3</v>
      </c>
      <c r="O58" s="110">
        <f t="shared" si="10"/>
        <v>0</v>
      </c>
      <c r="P58" s="106"/>
      <c r="Q58" s="111">
        <f t="shared" si="8"/>
        <v>45</v>
      </c>
      <c r="R58" s="112">
        <f t="shared" si="11"/>
        <v>0</v>
      </c>
      <c r="S58" s="110">
        <f t="shared" si="9"/>
        <v>45</v>
      </c>
      <c r="T58" s="253"/>
      <c r="U58" s="253"/>
      <c r="V58" s="253"/>
      <c r="W58" s="253"/>
      <c r="X58" s="233"/>
      <c r="Y58" s="261"/>
    </row>
    <row r="59" spans="1:25">
      <c r="A59" s="266" t="s">
        <v>243</v>
      </c>
      <c r="B59" s="104" t="s">
        <v>151</v>
      </c>
      <c r="C59" s="105"/>
      <c r="D59" s="104" t="s">
        <v>260</v>
      </c>
      <c r="E59" s="114" t="s">
        <v>261</v>
      </c>
      <c r="F59" s="108">
        <v>5</v>
      </c>
      <c r="G59" s="108" t="s">
        <v>73</v>
      </c>
      <c r="H59" s="105"/>
      <c r="I59" s="105">
        <v>28</v>
      </c>
      <c r="J59" s="105">
        <v>42</v>
      </c>
      <c r="K59" s="105">
        <f t="shared" si="6"/>
        <v>15</v>
      </c>
      <c r="L59" s="105">
        <v>30</v>
      </c>
      <c r="M59" s="105"/>
      <c r="N59" s="109">
        <f t="shared" si="7"/>
        <v>2</v>
      </c>
      <c r="O59" s="110">
        <f t="shared" si="10"/>
        <v>0</v>
      </c>
      <c r="P59" s="106"/>
      <c r="Q59" s="111">
        <f t="shared" si="8"/>
        <v>30</v>
      </c>
      <c r="R59" s="112">
        <f t="shared" si="11"/>
        <v>0</v>
      </c>
      <c r="S59" s="110">
        <f t="shared" si="9"/>
        <v>30</v>
      </c>
      <c r="T59" s="253"/>
      <c r="U59" s="253"/>
      <c r="V59" s="253"/>
      <c r="W59" s="253"/>
      <c r="X59" s="233"/>
      <c r="Y59" s="261"/>
    </row>
    <row r="60" spans="1:25">
      <c r="A60" s="266" t="s">
        <v>133</v>
      </c>
      <c r="B60" s="104" t="s">
        <v>151</v>
      </c>
      <c r="C60" s="105"/>
      <c r="D60" s="104" t="s">
        <v>262</v>
      </c>
      <c r="E60" s="114" t="s">
        <v>263</v>
      </c>
      <c r="F60" s="108">
        <v>5</v>
      </c>
      <c r="G60" s="108" t="s">
        <v>72</v>
      </c>
      <c r="H60" s="105"/>
      <c r="I60" s="105">
        <v>28</v>
      </c>
      <c r="J60" s="105">
        <v>42</v>
      </c>
      <c r="K60" s="105">
        <f t="shared" si="6"/>
        <v>15</v>
      </c>
      <c r="L60" s="105">
        <v>30</v>
      </c>
      <c r="M60" s="105"/>
      <c r="N60" s="109">
        <f t="shared" si="7"/>
        <v>2</v>
      </c>
      <c r="O60" s="110">
        <f t="shared" si="10"/>
        <v>0</v>
      </c>
      <c r="P60" s="106"/>
      <c r="Q60" s="111">
        <f t="shared" si="8"/>
        <v>30</v>
      </c>
      <c r="R60" s="112">
        <f t="shared" si="11"/>
        <v>0</v>
      </c>
      <c r="S60" s="110">
        <f t="shared" si="9"/>
        <v>30</v>
      </c>
      <c r="T60" s="253"/>
      <c r="U60" s="253"/>
      <c r="V60" s="253"/>
      <c r="W60" s="253"/>
      <c r="X60" s="233"/>
      <c r="Y60" s="261"/>
    </row>
    <row r="61" spans="1:25" ht="15.75" thickBot="1">
      <c r="A61" s="272" t="s">
        <v>133</v>
      </c>
      <c r="B61" s="273" t="s">
        <v>151</v>
      </c>
      <c r="C61" s="274"/>
      <c r="D61" s="273" t="s">
        <v>264</v>
      </c>
      <c r="E61" s="275" t="s">
        <v>236</v>
      </c>
      <c r="F61" s="276">
        <v>5</v>
      </c>
      <c r="G61" s="276" t="s">
        <v>74</v>
      </c>
      <c r="H61" s="274"/>
      <c r="I61" s="274">
        <v>28</v>
      </c>
      <c r="J61" s="274">
        <v>42</v>
      </c>
      <c r="K61" s="274">
        <f t="shared" si="6"/>
        <v>15</v>
      </c>
      <c r="L61" s="274">
        <v>30</v>
      </c>
      <c r="M61" s="274"/>
      <c r="N61" s="277">
        <f t="shared" si="7"/>
        <v>2</v>
      </c>
      <c r="O61" s="278">
        <f t="shared" si="10"/>
        <v>0</v>
      </c>
      <c r="P61" s="279"/>
      <c r="Q61" s="280">
        <f t="shared" si="8"/>
        <v>30</v>
      </c>
      <c r="R61" s="281">
        <f t="shared" si="11"/>
        <v>0</v>
      </c>
      <c r="S61" s="278">
        <f t="shared" si="9"/>
        <v>30</v>
      </c>
      <c r="T61" s="282"/>
      <c r="U61" s="282"/>
      <c r="V61" s="282"/>
      <c r="W61" s="282"/>
      <c r="X61" s="283"/>
      <c r="Y61" s="284"/>
    </row>
    <row r="62" spans="1:25" s="96" customFormat="1">
      <c r="A62" s="285" t="s">
        <v>134</v>
      </c>
      <c r="B62" s="153" t="s">
        <v>152</v>
      </c>
      <c r="C62" s="154"/>
      <c r="D62" s="153" t="s">
        <v>265</v>
      </c>
      <c r="E62" s="181" t="s">
        <v>263</v>
      </c>
      <c r="F62" s="157">
        <v>2</v>
      </c>
      <c r="G62" s="157" t="s">
        <v>73</v>
      </c>
      <c r="H62" s="154"/>
      <c r="I62" s="154">
        <v>28</v>
      </c>
      <c r="J62" s="154">
        <v>42</v>
      </c>
      <c r="K62" s="154">
        <f t="shared" si="6"/>
        <v>15</v>
      </c>
      <c r="L62" s="154">
        <v>30</v>
      </c>
      <c r="M62" s="154"/>
      <c r="N62" s="158">
        <f t="shared" si="7"/>
        <v>2</v>
      </c>
      <c r="O62" s="159">
        <f t="shared" si="10"/>
        <v>0</v>
      </c>
      <c r="P62" s="155"/>
      <c r="Q62" s="160">
        <f t="shared" si="8"/>
        <v>30</v>
      </c>
      <c r="R62" s="161">
        <f t="shared" si="11"/>
        <v>0</v>
      </c>
      <c r="S62" s="159">
        <f t="shared" si="9"/>
        <v>30</v>
      </c>
      <c r="T62" s="264"/>
      <c r="U62" s="264"/>
      <c r="V62" s="264"/>
      <c r="W62" s="264"/>
      <c r="X62" s="259"/>
      <c r="Y62" s="260"/>
    </row>
    <row r="63" spans="1:25">
      <c r="A63" s="266" t="s">
        <v>134</v>
      </c>
      <c r="B63" s="104" t="s">
        <v>152</v>
      </c>
      <c r="C63" s="105"/>
      <c r="D63" s="104" t="s">
        <v>245</v>
      </c>
      <c r="E63" s="114" t="s">
        <v>257</v>
      </c>
      <c r="F63" s="108">
        <v>2</v>
      </c>
      <c r="G63" s="108" t="s">
        <v>72</v>
      </c>
      <c r="H63" s="105"/>
      <c r="I63" s="105">
        <v>28</v>
      </c>
      <c r="J63" s="105">
        <v>42</v>
      </c>
      <c r="K63" s="105">
        <f t="shared" si="6"/>
        <v>15</v>
      </c>
      <c r="L63" s="105">
        <v>30</v>
      </c>
      <c r="M63" s="105"/>
      <c r="N63" s="109">
        <f t="shared" si="7"/>
        <v>2</v>
      </c>
      <c r="O63" s="110">
        <f t="shared" si="10"/>
        <v>0</v>
      </c>
      <c r="P63" s="106"/>
      <c r="Q63" s="111">
        <f t="shared" si="8"/>
        <v>30</v>
      </c>
      <c r="R63" s="112">
        <f t="shared" si="11"/>
        <v>0</v>
      </c>
      <c r="S63" s="110">
        <f t="shared" si="9"/>
        <v>30</v>
      </c>
      <c r="T63" s="253"/>
      <c r="U63" s="253"/>
      <c r="V63" s="253"/>
      <c r="W63" s="253"/>
      <c r="X63" s="233"/>
      <c r="Y63" s="261"/>
    </row>
    <row r="64" spans="1:25">
      <c r="A64" s="266" t="s">
        <v>134</v>
      </c>
      <c r="B64" s="104" t="s">
        <v>152</v>
      </c>
      <c r="C64" s="105"/>
      <c r="D64" s="104" t="s">
        <v>266</v>
      </c>
      <c r="E64" s="114" t="s">
        <v>236</v>
      </c>
      <c r="F64" s="108">
        <v>2</v>
      </c>
      <c r="G64" s="108" t="s">
        <v>74</v>
      </c>
      <c r="H64" s="105"/>
      <c r="I64" s="105">
        <v>28</v>
      </c>
      <c r="J64" s="105">
        <v>42</v>
      </c>
      <c r="K64" s="105">
        <f t="shared" si="6"/>
        <v>15</v>
      </c>
      <c r="L64" s="105">
        <v>30</v>
      </c>
      <c r="M64" s="105"/>
      <c r="N64" s="109">
        <f t="shared" si="7"/>
        <v>2</v>
      </c>
      <c r="O64" s="110">
        <f t="shared" si="10"/>
        <v>0</v>
      </c>
      <c r="P64" s="106"/>
      <c r="Q64" s="111">
        <f t="shared" si="8"/>
        <v>30</v>
      </c>
      <c r="R64" s="112">
        <f t="shared" si="11"/>
        <v>0</v>
      </c>
      <c r="S64" s="110">
        <f t="shared" si="9"/>
        <v>30</v>
      </c>
      <c r="T64" s="253"/>
      <c r="U64" s="253"/>
      <c r="V64" s="253"/>
      <c r="W64" s="253"/>
      <c r="X64" s="233"/>
      <c r="Y64" s="261"/>
    </row>
    <row r="65" spans="1:25">
      <c r="A65" s="165" t="s">
        <v>134</v>
      </c>
      <c r="B65" s="104" t="s">
        <v>152</v>
      </c>
      <c r="C65" s="105"/>
      <c r="D65" s="104" t="s">
        <v>190</v>
      </c>
      <c r="E65" s="106" t="s">
        <v>143</v>
      </c>
      <c r="F65" s="105">
        <v>4</v>
      </c>
      <c r="G65" s="108" t="s">
        <v>191</v>
      </c>
      <c r="H65" s="105"/>
      <c r="I65" s="105">
        <v>28</v>
      </c>
      <c r="J65" s="105">
        <v>42</v>
      </c>
      <c r="K65" s="105">
        <f t="shared" si="6"/>
        <v>15</v>
      </c>
      <c r="L65" s="105">
        <v>60</v>
      </c>
      <c r="M65" s="105"/>
      <c r="N65" s="109">
        <f t="shared" si="7"/>
        <v>4</v>
      </c>
      <c r="O65" s="110">
        <f t="shared" si="10"/>
        <v>0</v>
      </c>
      <c r="P65" s="106"/>
      <c r="Q65" s="111">
        <f t="shared" si="8"/>
        <v>60</v>
      </c>
      <c r="R65" s="112">
        <f t="shared" si="11"/>
        <v>0</v>
      </c>
      <c r="S65" s="110">
        <f t="shared" si="9"/>
        <v>60</v>
      </c>
      <c r="T65" s="106"/>
      <c r="U65" s="106"/>
      <c r="V65" s="106"/>
      <c r="W65" s="106"/>
      <c r="X65" s="233"/>
      <c r="Y65" s="261"/>
    </row>
    <row r="66" spans="1:25">
      <c r="A66" s="165" t="s">
        <v>134</v>
      </c>
      <c r="B66" s="104" t="s">
        <v>152</v>
      </c>
      <c r="C66" s="105"/>
      <c r="D66" s="104" t="s">
        <v>210</v>
      </c>
      <c r="E66" s="106" t="s">
        <v>162</v>
      </c>
      <c r="F66" s="105">
        <v>4</v>
      </c>
      <c r="G66" s="108" t="s">
        <v>150</v>
      </c>
      <c r="H66" s="105"/>
      <c r="I66" s="105">
        <v>28</v>
      </c>
      <c r="J66" s="105">
        <v>42</v>
      </c>
      <c r="K66" s="105">
        <f t="shared" ref="K66:K97" si="12">J66-I66+1</f>
        <v>15</v>
      </c>
      <c r="L66" s="105">
        <v>30</v>
      </c>
      <c r="M66" s="105"/>
      <c r="N66" s="109">
        <f t="shared" ref="N66:N97" si="13">L66/K66</f>
        <v>2</v>
      </c>
      <c r="O66" s="110">
        <f t="shared" si="10"/>
        <v>0</v>
      </c>
      <c r="P66" s="106"/>
      <c r="Q66" s="111">
        <f t="shared" ref="Q66:Q97" si="14">IF(K66=0,0,L66)</f>
        <v>30</v>
      </c>
      <c r="R66" s="112">
        <f t="shared" si="11"/>
        <v>0</v>
      </c>
      <c r="S66" s="110">
        <f t="shared" ref="S66:S97" si="15">P66+Q66+R66</f>
        <v>30</v>
      </c>
      <c r="T66" s="106"/>
      <c r="U66" s="106"/>
      <c r="V66" s="106"/>
      <c r="W66" s="106"/>
      <c r="X66" s="233"/>
      <c r="Y66" s="261"/>
    </row>
    <row r="67" spans="1:25">
      <c r="A67" s="266" t="s">
        <v>133</v>
      </c>
      <c r="B67" s="104" t="s">
        <v>152</v>
      </c>
      <c r="C67" s="105"/>
      <c r="D67" s="104" t="s">
        <v>268</v>
      </c>
      <c r="E67" s="114" t="s">
        <v>259</v>
      </c>
      <c r="F67" s="108">
        <v>5</v>
      </c>
      <c r="G67" s="108" t="s">
        <v>267</v>
      </c>
      <c r="H67" s="105"/>
      <c r="I67" s="105">
        <v>28</v>
      </c>
      <c r="J67" s="105">
        <v>42</v>
      </c>
      <c r="K67" s="105">
        <f t="shared" si="12"/>
        <v>15</v>
      </c>
      <c r="L67" s="105">
        <v>45</v>
      </c>
      <c r="M67" s="105"/>
      <c r="N67" s="109">
        <f t="shared" si="13"/>
        <v>3</v>
      </c>
      <c r="O67" s="110">
        <f t="shared" si="10"/>
        <v>0</v>
      </c>
      <c r="P67" s="106"/>
      <c r="Q67" s="111">
        <f t="shared" si="14"/>
        <v>45</v>
      </c>
      <c r="R67" s="112">
        <f t="shared" si="11"/>
        <v>0</v>
      </c>
      <c r="S67" s="110">
        <f t="shared" si="15"/>
        <v>45</v>
      </c>
      <c r="T67" s="253"/>
      <c r="U67" s="253"/>
      <c r="V67" s="253"/>
      <c r="W67" s="253"/>
      <c r="X67" s="233"/>
      <c r="Y67" s="261"/>
    </row>
    <row r="68" spans="1:25" ht="15.75" thickBot="1">
      <c r="A68" s="272" t="s">
        <v>243</v>
      </c>
      <c r="B68" s="273" t="s">
        <v>152</v>
      </c>
      <c r="C68" s="274"/>
      <c r="D68" s="273" t="s">
        <v>269</v>
      </c>
      <c r="E68" s="275" t="s">
        <v>261</v>
      </c>
      <c r="F68" s="276">
        <v>5</v>
      </c>
      <c r="G68" s="276" t="s">
        <v>270</v>
      </c>
      <c r="H68" s="274"/>
      <c r="I68" s="274">
        <v>28</v>
      </c>
      <c r="J68" s="274">
        <v>42</v>
      </c>
      <c r="K68" s="274">
        <f t="shared" si="12"/>
        <v>15</v>
      </c>
      <c r="L68" s="274">
        <v>30</v>
      </c>
      <c r="M68" s="274"/>
      <c r="N68" s="277">
        <f t="shared" si="13"/>
        <v>2</v>
      </c>
      <c r="O68" s="278">
        <f t="shared" ref="O68:O99" si="16">M68/6</f>
        <v>0</v>
      </c>
      <c r="P68" s="279"/>
      <c r="Q68" s="280">
        <f t="shared" si="14"/>
        <v>30</v>
      </c>
      <c r="R68" s="281">
        <f t="shared" si="11"/>
        <v>0</v>
      </c>
      <c r="S68" s="278">
        <f t="shared" si="15"/>
        <v>30</v>
      </c>
      <c r="T68" s="282"/>
      <c r="U68" s="282"/>
      <c r="V68" s="282"/>
      <c r="W68" s="282"/>
      <c r="X68" s="283"/>
      <c r="Y68" s="284"/>
    </row>
    <row r="69" spans="1:25">
      <c r="A69" s="285" t="s">
        <v>243</v>
      </c>
      <c r="B69" s="153" t="s">
        <v>153</v>
      </c>
      <c r="C69" s="154"/>
      <c r="D69" s="153" t="s">
        <v>274</v>
      </c>
      <c r="E69" s="181" t="s">
        <v>261</v>
      </c>
      <c r="F69" s="157">
        <v>4</v>
      </c>
      <c r="G69" s="157" t="s">
        <v>150</v>
      </c>
      <c r="H69" s="154"/>
      <c r="I69" s="154">
        <v>28</v>
      </c>
      <c r="J69" s="154">
        <v>42</v>
      </c>
      <c r="K69" s="154">
        <f t="shared" si="12"/>
        <v>15</v>
      </c>
      <c r="L69" s="154">
        <v>30</v>
      </c>
      <c r="M69" s="154"/>
      <c r="N69" s="158">
        <f t="shared" si="13"/>
        <v>2</v>
      </c>
      <c r="O69" s="159">
        <f t="shared" si="16"/>
        <v>0</v>
      </c>
      <c r="P69" s="155"/>
      <c r="Q69" s="160">
        <f t="shared" si="14"/>
        <v>30</v>
      </c>
      <c r="R69" s="161">
        <f t="shared" ref="R69:R100" si="17">IF(K69=0,0,M69/1.5)</f>
        <v>0</v>
      </c>
      <c r="S69" s="159">
        <f t="shared" si="15"/>
        <v>30</v>
      </c>
      <c r="T69" s="264"/>
      <c r="U69" s="264"/>
      <c r="V69" s="264"/>
      <c r="W69" s="264"/>
      <c r="X69" s="259"/>
      <c r="Y69" s="260"/>
    </row>
    <row r="70" spans="1:25">
      <c r="A70" s="165" t="s">
        <v>133</v>
      </c>
      <c r="B70" s="104" t="s">
        <v>153</v>
      </c>
      <c r="C70" s="105"/>
      <c r="D70" s="104" t="s">
        <v>25</v>
      </c>
      <c r="E70" s="106" t="s">
        <v>143</v>
      </c>
      <c r="F70" s="105">
        <v>4</v>
      </c>
      <c r="G70" s="108" t="s">
        <v>191</v>
      </c>
      <c r="H70" s="105"/>
      <c r="I70" s="105">
        <v>28</v>
      </c>
      <c r="J70" s="105">
        <v>42</v>
      </c>
      <c r="K70" s="105">
        <f t="shared" si="12"/>
        <v>15</v>
      </c>
      <c r="L70" s="105">
        <v>60</v>
      </c>
      <c r="M70" s="105"/>
      <c r="N70" s="109">
        <f t="shared" si="13"/>
        <v>4</v>
      </c>
      <c r="O70" s="110">
        <f t="shared" si="16"/>
        <v>0</v>
      </c>
      <c r="P70" s="106"/>
      <c r="Q70" s="111">
        <f t="shared" si="14"/>
        <v>60</v>
      </c>
      <c r="R70" s="112">
        <f t="shared" si="17"/>
        <v>0</v>
      </c>
      <c r="S70" s="110">
        <f t="shared" si="15"/>
        <v>60</v>
      </c>
      <c r="T70" s="106"/>
      <c r="U70" s="106"/>
      <c r="V70" s="106"/>
      <c r="W70" s="106"/>
      <c r="X70" s="233"/>
      <c r="Y70" s="261"/>
    </row>
    <row r="71" spans="1:25" s="96" customFormat="1">
      <c r="A71" s="266" t="s">
        <v>137</v>
      </c>
      <c r="B71" s="104" t="s">
        <v>153</v>
      </c>
      <c r="C71" s="105"/>
      <c r="D71" s="104" t="s">
        <v>262</v>
      </c>
      <c r="E71" s="114" t="s">
        <v>263</v>
      </c>
      <c r="F71" s="108">
        <v>5</v>
      </c>
      <c r="G71" s="108" t="s">
        <v>73</v>
      </c>
      <c r="H71" s="105"/>
      <c r="I71" s="105">
        <v>28</v>
      </c>
      <c r="J71" s="105">
        <v>42</v>
      </c>
      <c r="K71" s="105">
        <f t="shared" si="12"/>
        <v>15</v>
      </c>
      <c r="L71" s="105">
        <v>30</v>
      </c>
      <c r="M71" s="105"/>
      <c r="N71" s="109">
        <f t="shared" si="13"/>
        <v>2</v>
      </c>
      <c r="O71" s="110">
        <f t="shared" si="16"/>
        <v>0</v>
      </c>
      <c r="P71" s="106"/>
      <c r="Q71" s="111">
        <f t="shared" si="14"/>
        <v>30</v>
      </c>
      <c r="R71" s="112">
        <f t="shared" si="17"/>
        <v>0</v>
      </c>
      <c r="S71" s="110">
        <f t="shared" si="15"/>
        <v>30</v>
      </c>
      <c r="T71" s="253"/>
      <c r="U71" s="253"/>
      <c r="V71" s="253"/>
      <c r="W71" s="253"/>
      <c r="X71" s="233"/>
      <c r="Y71" s="261"/>
    </row>
    <row r="72" spans="1:25">
      <c r="A72" s="266" t="s">
        <v>137</v>
      </c>
      <c r="B72" s="104" t="s">
        <v>153</v>
      </c>
      <c r="C72" s="105"/>
      <c r="D72" s="104" t="s">
        <v>271</v>
      </c>
      <c r="E72" s="114" t="s">
        <v>257</v>
      </c>
      <c r="F72" s="108">
        <v>5</v>
      </c>
      <c r="G72" s="108" t="s">
        <v>74</v>
      </c>
      <c r="H72" s="105"/>
      <c r="I72" s="105">
        <v>28</v>
      </c>
      <c r="J72" s="105">
        <v>42</v>
      </c>
      <c r="K72" s="105">
        <f t="shared" si="12"/>
        <v>15</v>
      </c>
      <c r="L72" s="105">
        <v>30</v>
      </c>
      <c r="M72" s="105"/>
      <c r="N72" s="109">
        <f t="shared" si="13"/>
        <v>2</v>
      </c>
      <c r="O72" s="110">
        <f t="shared" si="16"/>
        <v>0</v>
      </c>
      <c r="P72" s="106"/>
      <c r="Q72" s="111">
        <f t="shared" si="14"/>
        <v>30</v>
      </c>
      <c r="R72" s="112">
        <f t="shared" si="17"/>
        <v>0</v>
      </c>
      <c r="S72" s="110">
        <f t="shared" si="15"/>
        <v>30</v>
      </c>
      <c r="T72" s="253"/>
      <c r="U72" s="253"/>
      <c r="V72" s="253"/>
      <c r="W72" s="253"/>
      <c r="X72" s="233"/>
      <c r="Y72" s="261"/>
    </row>
    <row r="73" spans="1:25">
      <c r="A73" s="266" t="s">
        <v>137</v>
      </c>
      <c r="B73" s="104" t="s">
        <v>153</v>
      </c>
      <c r="C73" s="105"/>
      <c r="D73" s="104" t="s">
        <v>264</v>
      </c>
      <c r="E73" s="114" t="s">
        <v>236</v>
      </c>
      <c r="F73" s="108">
        <v>5</v>
      </c>
      <c r="G73" s="108" t="s">
        <v>72</v>
      </c>
      <c r="H73" s="105"/>
      <c r="I73" s="105">
        <v>28</v>
      </c>
      <c r="J73" s="105">
        <v>42</v>
      </c>
      <c r="K73" s="105">
        <f t="shared" si="12"/>
        <v>15</v>
      </c>
      <c r="L73" s="105">
        <v>30</v>
      </c>
      <c r="M73" s="105"/>
      <c r="N73" s="109">
        <f t="shared" si="13"/>
        <v>2</v>
      </c>
      <c r="O73" s="110">
        <f t="shared" si="16"/>
        <v>0</v>
      </c>
      <c r="P73" s="106"/>
      <c r="Q73" s="111">
        <f t="shared" si="14"/>
        <v>30</v>
      </c>
      <c r="R73" s="112">
        <f t="shared" si="17"/>
        <v>0</v>
      </c>
      <c r="S73" s="110">
        <f t="shared" si="15"/>
        <v>30</v>
      </c>
      <c r="T73" s="253"/>
      <c r="U73" s="253"/>
      <c r="V73" s="253"/>
      <c r="W73" s="253"/>
      <c r="X73" s="233"/>
      <c r="Y73" s="261"/>
    </row>
    <row r="74" spans="1:25" s="96" customFormat="1">
      <c r="A74" s="165" t="s">
        <v>135</v>
      </c>
      <c r="B74" s="104" t="s">
        <v>153</v>
      </c>
      <c r="C74" s="105"/>
      <c r="D74" s="104" t="s">
        <v>49</v>
      </c>
      <c r="E74" s="106" t="s">
        <v>114</v>
      </c>
      <c r="F74" s="105">
        <v>6</v>
      </c>
      <c r="G74" s="108" t="s">
        <v>144</v>
      </c>
      <c r="H74" s="105"/>
      <c r="I74" s="105">
        <v>28</v>
      </c>
      <c r="J74" s="105">
        <v>42</v>
      </c>
      <c r="K74" s="105">
        <f t="shared" si="12"/>
        <v>15</v>
      </c>
      <c r="L74" s="105">
        <v>30</v>
      </c>
      <c r="M74" s="105"/>
      <c r="N74" s="109">
        <f t="shared" si="13"/>
        <v>2</v>
      </c>
      <c r="O74" s="110">
        <f t="shared" si="16"/>
        <v>0</v>
      </c>
      <c r="P74" s="106"/>
      <c r="Q74" s="111">
        <f t="shared" si="14"/>
        <v>30</v>
      </c>
      <c r="R74" s="112">
        <f t="shared" si="17"/>
        <v>0</v>
      </c>
      <c r="S74" s="110">
        <f t="shared" si="15"/>
        <v>30</v>
      </c>
      <c r="T74" s="106"/>
      <c r="U74" s="106"/>
      <c r="V74" s="106"/>
      <c r="W74" s="106"/>
      <c r="X74" s="233"/>
      <c r="Y74" s="261"/>
    </row>
    <row r="75" spans="1:25" ht="15.75" thickBot="1">
      <c r="A75" s="272" t="s">
        <v>135</v>
      </c>
      <c r="B75" s="273" t="s">
        <v>153</v>
      </c>
      <c r="C75" s="274"/>
      <c r="D75" s="273" t="s">
        <v>258</v>
      </c>
      <c r="E75" s="275" t="s">
        <v>259</v>
      </c>
      <c r="F75" s="276">
        <v>6</v>
      </c>
      <c r="G75" s="276" t="s">
        <v>145</v>
      </c>
      <c r="H75" s="274"/>
      <c r="I75" s="274">
        <v>28</v>
      </c>
      <c r="J75" s="274">
        <v>42</v>
      </c>
      <c r="K75" s="274">
        <f t="shared" si="12"/>
        <v>15</v>
      </c>
      <c r="L75" s="274">
        <v>45</v>
      </c>
      <c r="M75" s="274"/>
      <c r="N75" s="277">
        <f t="shared" si="13"/>
        <v>3</v>
      </c>
      <c r="O75" s="278">
        <f t="shared" si="16"/>
        <v>0</v>
      </c>
      <c r="P75" s="279"/>
      <c r="Q75" s="280">
        <f t="shared" si="14"/>
        <v>45</v>
      </c>
      <c r="R75" s="281">
        <f t="shared" si="17"/>
        <v>0</v>
      </c>
      <c r="S75" s="278">
        <f t="shared" si="15"/>
        <v>45</v>
      </c>
      <c r="T75" s="282"/>
      <c r="U75" s="282"/>
      <c r="V75" s="282"/>
      <c r="W75" s="282"/>
      <c r="X75" s="283"/>
      <c r="Y75" s="284"/>
    </row>
    <row r="76" spans="1:25">
      <c r="A76" s="285" t="s">
        <v>136</v>
      </c>
      <c r="B76" s="153" t="s">
        <v>154</v>
      </c>
      <c r="C76" s="154"/>
      <c r="D76" s="153" t="s">
        <v>245</v>
      </c>
      <c r="E76" s="181" t="s">
        <v>257</v>
      </c>
      <c r="F76" s="157">
        <v>2</v>
      </c>
      <c r="G76" s="157" t="s">
        <v>73</v>
      </c>
      <c r="H76" s="154"/>
      <c r="I76" s="154">
        <v>28</v>
      </c>
      <c r="J76" s="154">
        <v>42</v>
      </c>
      <c r="K76" s="154">
        <f t="shared" si="12"/>
        <v>15</v>
      </c>
      <c r="L76" s="154">
        <v>30</v>
      </c>
      <c r="M76" s="154"/>
      <c r="N76" s="158">
        <f t="shared" si="13"/>
        <v>2</v>
      </c>
      <c r="O76" s="159">
        <f t="shared" si="16"/>
        <v>0</v>
      </c>
      <c r="P76" s="155"/>
      <c r="Q76" s="160">
        <f t="shared" si="14"/>
        <v>30</v>
      </c>
      <c r="R76" s="161">
        <f t="shared" si="17"/>
        <v>0</v>
      </c>
      <c r="S76" s="159">
        <f t="shared" si="15"/>
        <v>30</v>
      </c>
      <c r="T76" s="264"/>
      <c r="U76" s="264"/>
      <c r="V76" s="264"/>
      <c r="W76" s="264"/>
      <c r="X76" s="259"/>
      <c r="Y76" s="260"/>
    </row>
    <row r="77" spans="1:25">
      <c r="A77" s="165" t="s">
        <v>136</v>
      </c>
      <c r="B77" s="104" t="s">
        <v>154</v>
      </c>
      <c r="C77" s="105"/>
      <c r="D77" s="104" t="s">
        <v>25</v>
      </c>
      <c r="E77" s="106" t="s">
        <v>143</v>
      </c>
      <c r="F77" s="105">
        <v>2</v>
      </c>
      <c r="G77" s="108" t="s">
        <v>125</v>
      </c>
      <c r="H77" s="105"/>
      <c r="I77" s="105">
        <v>28</v>
      </c>
      <c r="J77" s="105">
        <v>42</v>
      </c>
      <c r="K77" s="105">
        <f t="shared" si="12"/>
        <v>15</v>
      </c>
      <c r="L77" s="105">
        <v>60</v>
      </c>
      <c r="M77" s="105"/>
      <c r="N77" s="109">
        <f t="shared" si="13"/>
        <v>4</v>
      </c>
      <c r="O77" s="110">
        <f t="shared" si="16"/>
        <v>0</v>
      </c>
      <c r="P77" s="106"/>
      <c r="Q77" s="111">
        <f t="shared" si="14"/>
        <v>60</v>
      </c>
      <c r="R77" s="112">
        <f t="shared" si="17"/>
        <v>0</v>
      </c>
      <c r="S77" s="110">
        <f t="shared" si="15"/>
        <v>60</v>
      </c>
      <c r="T77" s="106"/>
      <c r="U77" s="106"/>
      <c r="V77" s="106"/>
      <c r="W77" s="106"/>
      <c r="X77" s="233"/>
      <c r="Y77" s="261"/>
    </row>
    <row r="78" spans="1:25">
      <c r="A78" s="165" t="s">
        <v>136</v>
      </c>
      <c r="B78" s="104" t="s">
        <v>154</v>
      </c>
      <c r="C78" s="105"/>
      <c r="D78" s="104" t="s">
        <v>49</v>
      </c>
      <c r="E78" s="106" t="s">
        <v>114</v>
      </c>
      <c r="F78" s="105">
        <v>4</v>
      </c>
      <c r="G78" s="108" t="s">
        <v>83</v>
      </c>
      <c r="H78" s="105"/>
      <c r="I78" s="105">
        <v>28</v>
      </c>
      <c r="J78" s="105">
        <v>37</v>
      </c>
      <c r="K78" s="105">
        <f t="shared" si="12"/>
        <v>10</v>
      </c>
      <c r="L78" s="105">
        <v>30</v>
      </c>
      <c r="M78" s="105"/>
      <c r="N78" s="109">
        <f t="shared" si="13"/>
        <v>3</v>
      </c>
      <c r="O78" s="110">
        <f t="shared" si="16"/>
        <v>0</v>
      </c>
      <c r="P78" s="106"/>
      <c r="Q78" s="111">
        <f t="shared" si="14"/>
        <v>30</v>
      </c>
      <c r="R78" s="112">
        <f t="shared" si="17"/>
        <v>0</v>
      </c>
      <c r="S78" s="110">
        <f t="shared" si="15"/>
        <v>30</v>
      </c>
      <c r="T78" s="106"/>
      <c r="U78" s="106"/>
      <c r="V78" s="106"/>
      <c r="W78" s="106"/>
      <c r="X78" s="233"/>
      <c r="Y78" s="261"/>
    </row>
    <row r="79" spans="1:25" s="96" customFormat="1">
      <c r="A79" s="266" t="s">
        <v>136</v>
      </c>
      <c r="B79" s="104" t="s">
        <v>154</v>
      </c>
      <c r="C79" s="105"/>
      <c r="D79" s="104" t="s">
        <v>258</v>
      </c>
      <c r="E79" s="114" t="s">
        <v>259</v>
      </c>
      <c r="F79" s="108">
        <v>4</v>
      </c>
      <c r="G79" s="108" t="s">
        <v>75</v>
      </c>
      <c r="H79" s="105"/>
      <c r="I79" s="105">
        <v>28</v>
      </c>
      <c r="J79" s="105">
        <v>42</v>
      </c>
      <c r="K79" s="105">
        <f t="shared" si="12"/>
        <v>15</v>
      </c>
      <c r="L79" s="105">
        <v>45</v>
      </c>
      <c r="M79" s="105"/>
      <c r="N79" s="109">
        <f t="shared" si="13"/>
        <v>3</v>
      </c>
      <c r="O79" s="110">
        <f t="shared" si="16"/>
        <v>0</v>
      </c>
      <c r="P79" s="106"/>
      <c r="Q79" s="111">
        <f t="shared" si="14"/>
        <v>45</v>
      </c>
      <c r="R79" s="112">
        <f t="shared" si="17"/>
        <v>0</v>
      </c>
      <c r="S79" s="110">
        <f t="shared" si="15"/>
        <v>45</v>
      </c>
      <c r="T79" s="253"/>
      <c r="U79" s="253"/>
      <c r="V79" s="253"/>
      <c r="W79" s="253"/>
      <c r="X79" s="233"/>
      <c r="Y79" s="261"/>
    </row>
    <row r="80" spans="1:25" s="96" customFormat="1">
      <c r="A80" s="266" t="s">
        <v>135</v>
      </c>
      <c r="B80" s="104" t="s">
        <v>154</v>
      </c>
      <c r="C80" s="105"/>
      <c r="D80" s="104" t="s">
        <v>264</v>
      </c>
      <c r="E80" s="114" t="s">
        <v>236</v>
      </c>
      <c r="F80" s="108">
        <v>5</v>
      </c>
      <c r="G80" s="108" t="s">
        <v>73</v>
      </c>
      <c r="H80" s="105"/>
      <c r="I80" s="105">
        <v>28</v>
      </c>
      <c r="J80" s="105">
        <v>42</v>
      </c>
      <c r="K80" s="105">
        <f t="shared" si="12"/>
        <v>15</v>
      </c>
      <c r="L80" s="105">
        <v>30</v>
      </c>
      <c r="M80" s="105"/>
      <c r="N80" s="109">
        <f t="shared" si="13"/>
        <v>2</v>
      </c>
      <c r="O80" s="110">
        <f t="shared" si="16"/>
        <v>0</v>
      </c>
      <c r="P80" s="106"/>
      <c r="Q80" s="111">
        <f t="shared" si="14"/>
        <v>30</v>
      </c>
      <c r="R80" s="112">
        <f t="shared" si="17"/>
        <v>0</v>
      </c>
      <c r="S80" s="110">
        <f t="shared" si="15"/>
        <v>30</v>
      </c>
      <c r="T80" s="253"/>
      <c r="U80" s="253"/>
      <c r="V80" s="253"/>
      <c r="W80" s="253"/>
      <c r="X80" s="233"/>
      <c r="Y80" s="261"/>
    </row>
    <row r="81" spans="1:25">
      <c r="A81" s="266" t="s">
        <v>243</v>
      </c>
      <c r="B81" s="104" t="s">
        <v>154</v>
      </c>
      <c r="C81" s="105"/>
      <c r="D81" s="104" t="s">
        <v>269</v>
      </c>
      <c r="E81" s="114" t="s">
        <v>261</v>
      </c>
      <c r="F81" s="108">
        <v>5</v>
      </c>
      <c r="G81" s="108" t="s">
        <v>72</v>
      </c>
      <c r="H81" s="105"/>
      <c r="I81" s="105">
        <v>28</v>
      </c>
      <c r="J81" s="105">
        <v>42</v>
      </c>
      <c r="K81" s="105">
        <f t="shared" si="12"/>
        <v>15</v>
      </c>
      <c r="L81" s="105">
        <v>30</v>
      </c>
      <c r="M81" s="105"/>
      <c r="N81" s="109">
        <f t="shared" si="13"/>
        <v>2</v>
      </c>
      <c r="O81" s="110">
        <f t="shared" si="16"/>
        <v>0</v>
      </c>
      <c r="P81" s="106"/>
      <c r="Q81" s="111">
        <f t="shared" si="14"/>
        <v>30</v>
      </c>
      <c r="R81" s="112">
        <f t="shared" si="17"/>
        <v>0</v>
      </c>
      <c r="S81" s="110">
        <f t="shared" si="15"/>
        <v>30</v>
      </c>
      <c r="T81" s="253"/>
      <c r="U81" s="253"/>
      <c r="V81" s="253"/>
      <c r="W81" s="253"/>
      <c r="X81" s="233"/>
      <c r="Y81" s="261"/>
    </row>
    <row r="82" spans="1:25" ht="15.75" thickBot="1">
      <c r="A82" s="272" t="s">
        <v>135</v>
      </c>
      <c r="B82" s="273" t="s">
        <v>154</v>
      </c>
      <c r="C82" s="274"/>
      <c r="D82" s="273" t="s">
        <v>262</v>
      </c>
      <c r="E82" s="275" t="s">
        <v>263</v>
      </c>
      <c r="F82" s="276">
        <v>5</v>
      </c>
      <c r="G82" s="276" t="s">
        <v>74</v>
      </c>
      <c r="H82" s="274"/>
      <c r="I82" s="274">
        <v>28</v>
      </c>
      <c r="J82" s="274">
        <v>42</v>
      </c>
      <c r="K82" s="274">
        <f t="shared" si="12"/>
        <v>15</v>
      </c>
      <c r="L82" s="274">
        <v>30</v>
      </c>
      <c r="M82" s="274"/>
      <c r="N82" s="277">
        <f t="shared" si="13"/>
        <v>2</v>
      </c>
      <c r="O82" s="278">
        <f t="shared" si="16"/>
        <v>0</v>
      </c>
      <c r="P82" s="279"/>
      <c r="Q82" s="280">
        <f t="shared" si="14"/>
        <v>30</v>
      </c>
      <c r="R82" s="281">
        <f t="shared" si="17"/>
        <v>0</v>
      </c>
      <c r="S82" s="278">
        <f t="shared" si="15"/>
        <v>30</v>
      </c>
      <c r="T82" s="282"/>
      <c r="U82" s="282"/>
      <c r="V82" s="282"/>
      <c r="W82" s="282"/>
      <c r="X82" s="283"/>
      <c r="Y82" s="284"/>
    </row>
    <row r="83" spans="1:25">
      <c r="A83" s="285" t="s">
        <v>136</v>
      </c>
      <c r="B83" s="153" t="s">
        <v>155</v>
      </c>
      <c r="C83" s="154"/>
      <c r="D83" s="153" t="s">
        <v>272</v>
      </c>
      <c r="E83" s="181" t="s">
        <v>236</v>
      </c>
      <c r="F83" s="157">
        <v>2</v>
      </c>
      <c r="G83" s="157" t="s">
        <v>102</v>
      </c>
      <c r="H83" s="154"/>
      <c r="I83" s="154">
        <v>28</v>
      </c>
      <c r="J83" s="154">
        <v>42</v>
      </c>
      <c r="K83" s="154">
        <f t="shared" si="12"/>
        <v>15</v>
      </c>
      <c r="L83" s="154">
        <v>30</v>
      </c>
      <c r="M83" s="154"/>
      <c r="N83" s="158">
        <f t="shared" si="13"/>
        <v>2</v>
      </c>
      <c r="O83" s="159">
        <f t="shared" si="16"/>
        <v>0</v>
      </c>
      <c r="P83" s="155"/>
      <c r="Q83" s="160">
        <f t="shared" si="14"/>
        <v>30</v>
      </c>
      <c r="R83" s="161">
        <f t="shared" si="17"/>
        <v>0</v>
      </c>
      <c r="S83" s="159">
        <f t="shared" si="15"/>
        <v>30</v>
      </c>
      <c r="T83" s="264"/>
      <c r="U83" s="264"/>
      <c r="V83" s="264"/>
      <c r="W83" s="264"/>
      <c r="X83" s="259"/>
      <c r="Y83" s="260"/>
    </row>
    <row r="84" spans="1:25" s="96" customFormat="1">
      <c r="A84" s="266" t="s">
        <v>136</v>
      </c>
      <c r="B84" s="104" t="s">
        <v>155</v>
      </c>
      <c r="C84" s="105"/>
      <c r="D84" s="104" t="s">
        <v>273</v>
      </c>
      <c r="E84" s="114" t="s">
        <v>257</v>
      </c>
      <c r="F84" s="108">
        <v>2</v>
      </c>
      <c r="G84" s="108" t="s">
        <v>108</v>
      </c>
      <c r="H84" s="105"/>
      <c r="I84" s="105">
        <v>28</v>
      </c>
      <c r="J84" s="105">
        <v>42</v>
      </c>
      <c r="K84" s="105">
        <f t="shared" si="12"/>
        <v>15</v>
      </c>
      <c r="L84" s="105">
        <v>30</v>
      </c>
      <c r="M84" s="105"/>
      <c r="N84" s="109">
        <f t="shared" si="13"/>
        <v>2</v>
      </c>
      <c r="O84" s="110">
        <f t="shared" si="16"/>
        <v>0</v>
      </c>
      <c r="P84" s="106"/>
      <c r="Q84" s="111">
        <f t="shared" si="14"/>
        <v>30</v>
      </c>
      <c r="R84" s="112">
        <f t="shared" si="17"/>
        <v>0</v>
      </c>
      <c r="S84" s="110">
        <f t="shared" si="15"/>
        <v>30</v>
      </c>
      <c r="T84" s="253"/>
      <c r="U84" s="253"/>
      <c r="V84" s="253"/>
      <c r="W84" s="253"/>
      <c r="X84" s="233"/>
      <c r="Y84" s="261"/>
    </row>
    <row r="85" spans="1:25">
      <c r="A85" s="266" t="s">
        <v>243</v>
      </c>
      <c r="B85" s="104" t="s">
        <v>155</v>
      </c>
      <c r="C85" s="105"/>
      <c r="D85" s="104" t="s">
        <v>274</v>
      </c>
      <c r="E85" s="114" t="s">
        <v>261</v>
      </c>
      <c r="F85" s="108">
        <v>2</v>
      </c>
      <c r="G85" s="108" t="s">
        <v>150</v>
      </c>
      <c r="H85" s="105"/>
      <c r="I85" s="105">
        <v>28</v>
      </c>
      <c r="J85" s="105">
        <v>42</v>
      </c>
      <c r="K85" s="105">
        <f t="shared" si="12"/>
        <v>15</v>
      </c>
      <c r="L85" s="105">
        <v>30</v>
      </c>
      <c r="M85" s="105"/>
      <c r="N85" s="109">
        <f t="shared" si="13"/>
        <v>2</v>
      </c>
      <c r="O85" s="110">
        <f t="shared" si="16"/>
        <v>0</v>
      </c>
      <c r="P85" s="106"/>
      <c r="Q85" s="111">
        <f t="shared" si="14"/>
        <v>30</v>
      </c>
      <c r="R85" s="112">
        <f t="shared" si="17"/>
        <v>0</v>
      </c>
      <c r="S85" s="110">
        <f t="shared" si="15"/>
        <v>30</v>
      </c>
      <c r="T85" s="253"/>
      <c r="U85" s="253"/>
      <c r="V85" s="253"/>
      <c r="W85" s="253"/>
      <c r="X85" s="233"/>
      <c r="Y85" s="261"/>
    </row>
    <row r="86" spans="1:25">
      <c r="A86" s="165" t="s">
        <v>140</v>
      </c>
      <c r="B86" s="104" t="s">
        <v>155</v>
      </c>
      <c r="C86" s="105"/>
      <c r="D86" s="104" t="s">
        <v>30</v>
      </c>
      <c r="E86" s="106" t="s">
        <v>192</v>
      </c>
      <c r="F86" s="105">
        <v>3</v>
      </c>
      <c r="G86" s="108"/>
      <c r="H86" s="105" t="s">
        <v>36</v>
      </c>
      <c r="I86" s="105">
        <v>28</v>
      </c>
      <c r="J86" s="105">
        <v>34</v>
      </c>
      <c r="K86" s="105">
        <f t="shared" si="12"/>
        <v>7</v>
      </c>
      <c r="L86" s="105"/>
      <c r="M86" s="105">
        <v>42</v>
      </c>
      <c r="N86" s="109">
        <f t="shared" si="13"/>
        <v>0</v>
      </c>
      <c r="O86" s="110">
        <f t="shared" si="16"/>
        <v>7</v>
      </c>
      <c r="P86" s="106"/>
      <c r="Q86" s="111">
        <f t="shared" si="14"/>
        <v>0</v>
      </c>
      <c r="R86" s="112">
        <f t="shared" si="17"/>
        <v>28</v>
      </c>
      <c r="S86" s="110">
        <f t="shared" si="15"/>
        <v>28</v>
      </c>
      <c r="T86" s="106"/>
      <c r="U86" s="106"/>
      <c r="V86" s="106"/>
      <c r="W86" s="106"/>
      <c r="X86" s="233"/>
      <c r="Y86" s="261"/>
    </row>
    <row r="87" spans="1:25" s="96" customFormat="1">
      <c r="A87" s="165" t="s">
        <v>140</v>
      </c>
      <c r="B87" s="104" t="s">
        <v>155</v>
      </c>
      <c r="C87" s="105"/>
      <c r="D87" s="104" t="s">
        <v>44</v>
      </c>
      <c r="E87" s="106" t="s">
        <v>192</v>
      </c>
      <c r="F87" s="105">
        <v>3</v>
      </c>
      <c r="G87" s="108"/>
      <c r="H87" s="105" t="s">
        <v>37</v>
      </c>
      <c r="I87" s="105">
        <v>28</v>
      </c>
      <c r="J87" s="105">
        <v>34</v>
      </c>
      <c r="K87" s="105">
        <f t="shared" si="12"/>
        <v>7</v>
      </c>
      <c r="L87" s="105"/>
      <c r="M87" s="105">
        <v>42</v>
      </c>
      <c r="N87" s="109">
        <f t="shared" si="13"/>
        <v>0</v>
      </c>
      <c r="O87" s="110">
        <f t="shared" si="16"/>
        <v>7</v>
      </c>
      <c r="P87" s="106"/>
      <c r="Q87" s="111">
        <f t="shared" si="14"/>
        <v>0</v>
      </c>
      <c r="R87" s="112">
        <f t="shared" si="17"/>
        <v>28</v>
      </c>
      <c r="S87" s="110">
        <f t="shared" si="15"/>
        <v>28</v>
      </c>
      <c r="T87" s="106"/>
      <c r="U87" s="106"/>
      <c r="V87" s="106"/>
      <c r="W87" s="106"/>
      <c r="X87" s="233"/>
      <c r="Y87" s="261"/>
    </row>
    <row r="88" spans="1:25" s="117" customFormat="1">
      <c r="A88" s="165" t="s">
        <v>141</v>
      </c>
      <c r="B88" s="104" t="s">
        <v>155</v>
      </c>
      <c r="C88" s="105"/>
      <c r="D88" s="104" t="s">
        <v>104</v>
      </c>
      <c r="E88" s="106" t="s">
        <v>99</v>
      </c>
      <c r="F88" s="105">
        <v>3</v>
      </c>
      <c r="G88" s="108"/>
      <c r="H88" s="105" t="s">
        <v>36</v>
      </c>
      <c r="I88" s="105">
        <v>35</v>
      </c>
      <c r="J88" s="105">
        <v>42</v>
      </c>
      <c r="K88" s="105">
        <f t="shared" si="12"/>
        <v>8</v>
      </c>
      <c r="L88" s="105"/>
      <c r="M88" s="105">
        <v>48</v>
      </c>
      <c r="N88" s="109">
        <f t="shared" si="13"/>
        <v>0</v>
      </c>
      <c r="O88" s="110">
        <f t="shared" si="16"/>
        <v>8</v>
      </c>
      <c r="P88" s="106"/>
      <c r="Q88" s="111">
        <f t="shared" si="14"/>
        <v>0</v>
      </c>
      <c r="R88" s="112">
        <f t="shared" si="17"/>
        <v>32</v>
      </c>
      <c r="S88" s="110">
        <f t="shared" si="15"/>
        <v>32</v>
      </c>
      <c r="T88" s="106"/>
      <c r="U88" s="106"/>
      <c r="V88" s="106"/>
      <c r="W88" s="106"/>
      <c r="X88" s="233"/>
      <c r="Y88" s="261"/>
    </row>
    <row r="89" spans="1:25">
      <c r="A89" s="165" t="s">
        <v>136</v>
      </c>
      <c r="B89" s="104" t="s">
        <v>155</v>
      </c>
      <c r="C89" s="105"/>
      <c r="D89" s="104" t="s">
        <v>142</v>
      </c>
      <c r="E89" s="106" t="s">
        <v>143</v>
      </c>
      <c r="F89" s="105">
        <v>4</v>
      </c>
      <c r="G89" s="108" t="s">
        <v>191</v>
      </c>
      <c r="H89" s="105"/>
      <c r="I89" s="105">
        <v>28</v>
      </c>
      <c r="J89" s="105">
        <v>42</v>
      </c>
      <c r="K89" s="105">
        <f t="shared" si="12"/>
        <v>15</v>
      </c>
      <c r="L89" s="105">
        <v>60</v>
      </c>
      <c r="M89" s="105"/>
      <c r="N89" s="109">
        <f t="shared" si="13"/>
        <v>4</v>
      </c>
      <c r="O89" s="110">
        <f t="shared" si="16"/>
        <v>0</v>
      </c>
      <c r="P89" s="106"/>
      <c r="Q89" s="111">
        <f t="shared" si="14"/>
        <v>60</v>
      </c>
      <c r="R89" s="112">
        <f t="shared" si="17"/>
        <v>0</v>
      </c>
      <c r="S89" s="110">
        <f t="shared" si="15"/>
        <v>60</v>
      </c>
      <c r="T89" s="106"/>
      <c r="U89" s="106"/>
      <c r="V89" s="106"/>
      <c r="W89" s="106"/>
      <c r="X89" s="233"/>
      <c r="Y89" s="261"/>
    </row>
    <row r="90" spans="1:25">
      <c r="A90" s="165" t="s">
        <v>136</v>
      </c>
      <c r="B90" s="104" t="s">
        <v>155</v>
      </c>
      <c r="C90" s="105"/>
      <c r="D90" s="104" t="s">
        <v>193</v>
      </c>
      <c r="E90" s="106" t="s">
        <v>162</v>
      </c>
      <c r="F90" s="105">
        <v>4</v>
      </c>
      <c r="G90" s="108" t="s">
        <v>150</v>
      </c>
      <c r="H90" s="105"/>
      <c r="I90" s="105">
        <v>28</v>
      </c>
      <c r="J90" s="105">
        <v>42</v>
      </c>
      <c r="K90" s="105">
        <f t="shared" si="12"/>
        <v>15</v>
      </c>
      <c r="L90" s="105">
        <v>30</v>
      </c>
      <c r="M90" s="105"/>
      <c r="N90" s="109">
        <f t="shared" si="13"/>
        <v>2</v>
      </c>
      <c r="O90" s="110">
        <f t="shared" si="16"/>
        <v>0</v>
      </c>
      <c r="P90" s="106"/>
      <c r="Q90" s="111">
        <f t="shared" si="14"/>
        <v>30</v>
      </c>
      <c r="R90" s="112">
        <f t="shared" si="17"/>
        <v>0</v>
      </c>
      <c r="S90" s="110">
        <f t="shared" si="15"/>
        <v>30</v>
      </c>
      <c r="T90" s="106"/>
      <c r="U90" s="106"/>
      <c r="V90" s="106"/>
      <c r="W90" s="106"/>
      <c r="X90" s="233"/>
      <c r="Y90" s="261"/>
    </row>
    <row r="91" spans="1:25">
      <c r="A91" s="266" t="s">
        <v>134</v>
      </c>
      <c r="B91" s="104" t="s">
        <v>155</v>
      </c>
      <c r="C91" s="105"/>
      <c r="D91" s="104" t="s">
        <v>275</v>
      </c>
      <c r="E91" s="114" t="s">
        <v>259</v>
      </c>
      <c r="F91" s="108">
        <v>6</v>
      </c>
      <c r="G91" s="108" t="s">
        <v>144</v>
      </c>
      <c r="H91" s="105"/>
      <c r="I91" s="105">
        <v>28</v>
      </c>
      <c r="J91" s="105">
        <v>42</v>
      </c>
      <c r="K91" s="105">
        <f t="shared" si="12"/>
        <v>15</v>
      </c>
      <c r="L91" s="105">
        <v>45</v>
      </c>
      <c r="M91" s="105"/>
      <c r="N91" s="109">
        <f t="shared" si="13"/>
        <v>3</v>
      </c>
      <c r="O91" s="110">
        <f t="shared" si="16"/>
        <v>0</v>
      </c>
      <c r="P91" s="106"/>
      <c r="Q91" s="111">
        <f t="shared" si="14"/>
        <v>45</v>
      </c>
      <c r="R91" s="112">
        <f t="shared" si="17"/>
        <v>0</v>
      </c>
      <c r="S91" s="110">
        <f t="shared" si="15"/>
        <v>45</v>
      </c>
      <c r="T91" s="253"/>
      <c r="U91" s="253"/>
      <c r="V91" s="253"/>
      <c r="W91" s="253"/>
      <c r="X91" s="233"/>
      <c r="Y91" s="261"/>
    </row>
    <row r="92" spans="1:25" ht="15.75" thickBot="1">
      <c r="A92" s="272" t="s">
        <v>134</v>
      </c>
      <c r="B92" s="273" t="s">
        <v>155</v>
      </c>
      <c r="C92" s="274"/>
      <c r="D92" s="273" t="s">
        <v>265</v>
      </c>
      <c r="E92" s="275" t="s">
        <v>263</v>
      </c>
      <c r="F92" s="276">
        <v>6</v>
      </c>
      <c r="G92" s="276" t="s">
        <v>270</v>
      </c>
      <c r="H92" s="274"/>
      <c r="I92" s="274">
        <v>28</v>
      </c>
      <c r="J92" s="274">
        <v>42</v>
      </c>
      <c r="K92" s="274">
        <f t="shared" si="12"/>
        <v>15</v>
      </c>
      <c r="L92" s="274">
        <v>30</v>
      </c>
      <c r="M92" s="274"/>
      <c r="N92" s="277">
        <f t="shared" si="13"/>
        <v>2</v>
      </c>
      <c r="O92" s="278">
        <f t="shared" si="16"/>
        <v>0</v>
      </c>
      <c r="P92" s="279"/>
      <c r="Q92" s="280">
        <f t="shared" si="14"/>
        <v>30</v>
      </c>
      <c r="R92" s="281">
        <f t="shared" si="17"/>
        <v>0</v>
      </c>
      <c r="S92" s="278">
        <f t="shared" si="15"/>
        <v>30</v>
      </c>
      <c r="T92" s="282"/>
      <c r="U92" s="282"/>
      <c r="V92" s="282"/>
      <c r="W92" s="282"/>
      <c r="X92" s="283"/>
      <c r="Y92" s="284"/>
    </row>
    <row r="93" spans="1:25" s="128" customFormat="1">
      <c r="A93" s="285" t="s">
        <v>134</v>
      </c>
      <c r="B93" s="153" t="s">
        <v>156</v>
      </c>
      <c r="C93" s="154"/>
      <c r="D93" s="153" t="s">
        <v>273</v>
      </c>
      <c r="E93" s="181" t="s">
        <v>257</v>
      </c>
      <c r="F93" s="157">
        <v>2</v>
      </c>
      <c r="G93" s="157" t="s">
        <v>102</v>
      </c>
      <c r="H93" s="154"/>
      <c r="I93" s="154">
        <v>28</v>
      </c>
      <c r="J93" s="154">
        <v>42</v>
      </c>
      <c r="K93" s="154">
        <f t="shared" si="12"/>
        <v>15</v>
      </c>
      <c r="L93" s="154">
        <v>30</v>
      </c>
      <c r="M93" s="154"/>
      <c r="N93" s="158">
        <f t="shared" si="13"/>
        <v>2</v>
      </c>
      <c r="O93" s="159">
        <f t="shared" si="16"/>
        <v>0</v>
      </c>
      <c r="P93" s="155"/>
      <c r="Q93" s="160">
        <f t="shared" si="14"/>
        <v>30</v>
      </c>
      <c r="R93" s="161">
        <f t="shared" si="17"/>
        <v>0</v>
      </c>
      <c r="S93" s="159">
        <f t="shared" si="15"/>
        <v>30</v>
      </c>
      <c r="T93" s="264"/>
      <c r="U93" s="264"/>
      <c r="V93" s="264"/>
      <c r="W93" s="264"/>
      <c r="X93" s="259"/>
      <c r="Y93" s="260"/>
    </row>
    <row r="94" spans="1:25">
      <c r="A94" s="266" t="s">
        <v>243</v>
      </c>
      <c r="B94" s="104" t="s">
        <v>156</v>
      </c>
      <c r="C94" s="105"/>
      <c r="D94" s="104" t="s">
        <v>274</v>
      </c>
      <c r="E94" s="114" t="s">
        <v>261</v>
      </c>
      <c r="F94" s="108">
        <v>2</v>
      </c>
      <c r="G94" s="108" t="s">
        <v>108</v>
      </c>
      <c r="H94" s="105"/>
      <c r="I94" s="105">
        <v>28</v>
      </c>
      <c r="J94" s="105">
        <v>42</v>
      </c>
      <c r="K94" s="105">
        <f t="shared" si="12"/>
        <v>15</v>
      </c>
      <c r="L94" s="105">
        <v>30</v>
      </c>
      <c r="M94" s="105"/>
      <c r="N94" s="109">
        <f t="shared" si="13"/>
        <v>2</v>
      </c>
      <c r="O94" s="110">
        <f t="shared" si="16"/>
        <v>0</v>
      </c>
      <c r="P94" s="106"/>
      <c r="Q94" s="111">
        <f t="shared" si="14"/>
        <v>30</v>
      </c>
      <c r="R94" s="112">
        <f t="shared" si="17"/>
        <v>0</v>
      </c>
      <c r="S94" s="110">
        <f t="shared" si="15"/>
        <v>30</v>
      </c>
      <c r="T94" s="253"/>
      <c r="U94" s="253"/>
      <c r="V94" s="253"/>
      <c r="W94" s="253"/>
      <c r="X94" s="233"/>
      <c r="Y94" s="261"/>
    </row>
    <row r="95" spans="1:25" s="128" customFormat="1">
      <c r="A95" s="266" t="s">
        <v>134</v>
      </c>
      <c r="B95" s="104" t="s">
        <v>156</v>
      </c>
      <c r="C95" s="105"/>
      <c r="D95" s="104" t="s">
        <v>272</v>
      </c>
      <c r="E95" s="114" t="s">
        <v>236</v>
      </c>
      <c r="F95" s="108">
        <v>2</v>
      </c>
      <c r="G95" s="108" t="s">
        <v>150</v>
      </c>
      <c r="H95" s="105"/>
      <c r="I95" s="105">
        <v>28</v>
      </c>
      <c r="J95" s="105">
        <v>42</v>
      </c>
      <c r="K95" s="105">
        <f t="shared" si="12"/>
        <v>15</v>
      </c>
      <c r="L95" s="105">
        <v>30</v>
      </c>
      <c r="M95" s="105"/>
      <c r="N95" s="109">
        <f t="shared" si="13"/>
        <v>2</v>
      </c>
      <c r="O95" s="110">
        <f t="shared" si="16"/>
        <v>0</v>
      </c>
      <c r="P95" s="106"/>
      <c r="Q95" s="111">
        <f t="shared" si="14"/>
        <v>30</v>
      </c>
      <c r="R95" s="112">
        <f t="shared" si="17"/>
        <v>0</v>
      </c>
      <c r="S95" s="110">
        <f t="shared" si="15"/>
        <v>30</v>
      </c>
      <c r="T95" s="253"/>
      <c r="U95" s="253"/>
      <c r="V95" s="253"/>
      <c r="W95" s="253"/>
      <c r="X95" s="233"/>
      <c r="Y95" s="261"/>
    </row>
    <row r="96" spans="1:25">
      <c r="A96" s="165" t="s">
        <v>135</v>
      </c>
      <c r="B96" s="104" t="s">
        <v>156</v>
      </c>
      <c r="C96" s="105"/>
      <c r="D96" s="104" t="s">
        <v>26</v>
      </c>
      <c r="E96" s="106" t="s">
        <v>143</v>
      </c>
      <c r="F96" s="105">
        <v>4</v>
      </c>
      <c r="G96" s="108" t="s">
        <v>191</v>
      </c>
      <c r="H96" s="105"/>
      <c r="I96" s="105">
        <v>28</v>
      </c>
      <c r="J96" s="105">
        <v>42</v>
      </c>
      <c r="K96" s="105">
        <f t="shared" si="12"/>
        <v>15</v>
      </c>
      <c r="L96" s="105">
        <v>60</v>
      </c>
      <c r="M96" s="105"/>
      <c r="N96" s="109">
        <f t="shared" si="13"/>
        <v>4</v>
      </c>
      <c r="O96" s="110">
        <f t="shared" si="16"/>
        <v>0</v>
      </c>
      <c r="P96" s="106"/>
      <c r="Q96" s="111">
        <f t="shared" si="14"/>
        <v>60</v>
      </c>
      <c r="R96" s="112">
        <f t="shared" si="17"/>
        <v>0</v>
      </c>
      <c r="S96" s="110">
        <f t="shared" si="15"/>
        <v>60</v>
      </c>
      <c r="T96" s="106"/>
      <c r="U96" s="106"/>
      <c r="V96" s="106"/>
      <c r="W96" s="106"/>
      <c r="X96" s="233"/>
      <c r="Y96" s="261"/>
    </row>
    <row r="97" spans="1:25">
      <c r="A97" s="165" t="s">
        <v>135</v>
      </c>
      <c r="B97" s="104" t="s">
        <v>156</v>
      </c>
      <c r="C97" s="105"/>
      <c r="D97" s="104" t="s">
        <v>142</v>
      </c>
      <c r="E97" s="106" t="s">
        <v>162</v>
      </c>
      <c r="F97" s="105">
        <v>4</v>
      </c>
      <c r="G97" s="108" t="s">
        <v>150</v>
      </c>
      <c r="H97" s="105"/>
      <c r="I97" s="105">
        <v>28</v>
      </c>
      <c r="J97" s="105">
        <v>42</v>
      </c>
      <c r="K97" s="105">
        <f t="shared" si="12"/>
        <v>15</v>
      </c>
      <c r="L97" s="105">
        <v>30</v>
      </c>
      <c r="M97" s="105"/>
      <c r="N97" s="109">
        <f t="shared" si="13"/>
        <v>2</v>
      </c>
      <c r="O97" s="110">
        <f t="shared" si="16"/>
        <v>0</v>
      </c>
      <c r="P97" s="106"/>
      <c r="Q97" s="111">
        <f t="shared" si="14"/>
        <v>30</v>
      </c>
      <c r="R97" s="112">
        <f t="shared" si="17"/>
        <v>0</v>
      </c>
      <c r="S97" s="110">
        <f t="shared" si="15"/>
        <v>30</v>
      </c>
      <c r="T97" s="106"/>
      <c r="U97" s="106"/>
      <c r="V97" s="106"/>
      <c r="W97" s="106"/>
      <c r="X97" s="233"/>
      <c r="Y97" s="261"/>
    </row>
    <row r="98" spans="1:25">
      <c r="A98" s="165" t="s">
        <v>140</v>
      </c>
      <c r="B98" s="104" t="s">
        <v>156</v>
      </c>
      <c r="C98" s="105"/>
      <c r="D98" s="104" t="s">
        <v>30</v>
      </c>
      <c r="E98" s="106" t="s">
        <v>192</v>
      </c>
      <c r="F98" s="105">
        <v>5</v>
      </c>
      <c r="G98" s="108"/>
      <c r="H98" s="105" t="s">
        <v>36</v>
      </c>
      <c r="I98" s="105">
        <v>36</v>
      </c>
      <c r="J98" s="105">
        <v>42</v>
      </c>
      <c r="K98" s="105">
        <f t="shared" ref="K98:K129" si="18">J98-I98+1</f>
        <v>7</v>
      </c>
      <c r="L98" s="105"/>
      <c r="M98" s="105">
        <v>42</v>
      </c>
      <c r="N98" s="109">
        <f t="shared" ref="N98:N129" si="19">L98/K98</f>
        <v>0</v>
      </c>
      <c r="O98" s="110">
        <f t="shared" si="16"/>
        <v>7</v>
      </c>
      <c r="P98" s="106"/>
      <c r="Q98" s="111">
        <f t="shared" ref="Q98:Q129" si="20">IF(K98=0,0,L98)</f>
        <v>0</v>
      </c>
      <c r="R98" s="112">
        <f t="shared" si="17"/>
        <v>28</v>
      </c>
      <c r="S98" s="110">
        <f t="shared" ref="S98:S129" si="21">P98+Q98+R98</f>
        <v>28</v>
      </c>
      <c r="T98" s="106"/>
      <c r="U98" s="106"/>
      <c r="V98" s="106"/>
      <c r="W98" s="106"/>
      <c r="X98" s="233"/>
      <c r="Y98" s="261"/>
    </row>
    <row r="99" spans="1:25">
      <c r="A99" s="165" t="s">
        <v>140</v>
      </c>
      <c r="B99" s="104" t="s">
        <v>156</v>
      </c>
      <c r="C99" s="105"/>
      <c r="D99" s="104" t="s">
        <v>31</v>
      </c>
      <c r="E99" s="106" t="s">
        <v>192</v>
      </c>
      <c r="F99" s="105">
        <v>5</v>
      </c>
      <c r="G99" s="108"/>
      <c r="H99" s="105" t="s">
        <v>37</v>
      </c>
      <c r="I99" s="105">
        <v>36</v>
      </c>
      <c r="J99" s="105">
        <v>42</v>
      </c>
      <c r="K99" s="105">
        <f t="shared" si="18"/>
        <v>7</v>
      </c>
      <c r="L99" s="105"/>
      <c r="M99" s="105">
        <v>42</v>
      </c>
      <c r="N99" s="109">
        <f t="shared" si="19"/>
        <v>0</v>
      </c>
      <c r="O99" s="110">
        <f t="shared" si="16"/>
        <v>7</v>
      </c>
      <c r="P99" s="106"/>
      <c r="Q99" s="111">
        <f t="shared" si="20"/>
        <v>0</v>
      </c>
      <c r="R99" s="112">
        <f t="shared" si="17"/>
        <v>28</v>
      </c>
      <c r="S99" s="110">
        <f t="shared" si="21"/>
        <v>28</v>
      </c>
      <c r="T99" s="106"/>
      <c r="U99" s="106"/>
      <c r="V99" s="106"/>
      <c r="W99" s="106"/>
      <c r="X99" s="233"/>
      <c r="Y99" s="261"/>
    </row>
    <row r="100" spans="1:25" s="96" customFormat="1">
      <c r="A100" s="165" t="s">
        <v>141</v>
      </c>
      <c r="B100" s="104" t="s">
        <v>156</v>
      </c>
      <c r="C100" s="105"/>
      <c r="D100" s="104" t="s">
        <v>39</v>
      </c>
      <c r="E100" s="106" t="s">
        <v>99</v>
      </c>
      <c r="F100" s="105">
        <v>5</v>
      </c>
      <c r="G100" s="108"/>
      <c r="H100" s="105" t="s">
        <v>36</v>
      </c>
      <c r="I100" s="105">
        <v>28</v>
      </c>
      <c r="J100" s="105">
        <v>35</v>
      </c>
      <c r="K100" s="105">
        <f t="shared" si="18"/>
        <v>8</v>
      </c>
      <c r="L100" s="105"/>
      <c r="M100" s="105">
        <v>48</v>
      </c>
      <c r="N100" s="109">
        <f t="shared" si="19"/>
        <v>0</v>
      </c>
      <c r="O100" s="110">
        <f t="shared" ref="O100:O131" si="22">M100/6</f>
        <v>8</v>
      </c>
      <c r="P100" s="106"/>
      <c r="Q100" s="111">
        <f t="shared" si="20"/>
        <v>0</v>
      </c>
      <c r="R100" s="112">
        <f t="shared" si="17"/>
        <v>32</v>
      </c>
      <c r="S100" s="110">
        <f t="shared" si="21"/>
        <v>32</v>
      </c>
      <c r="T100" s="106"/>
      <c r="U100" s="106"/>
      <c r="V100" s="106"/>
      <c r="W100" s="106"/>
      <c r="X100" s="233"/>
      <c r="Y100" s="261"/>
    </row>
    <row r="101" spans="1:25">
      <c r="A101" s="266" t="s">
        <v>136</v>
      </c>
      <c r="B101" s="104" t="s">
        <v>156</v>
      </c>
      <c r="C101" s="105"/>
      <c r="D101" s="104" t="s">
        <v>258</v>
      </c>
      <c r="E101" s="114" t="s">
        <v>259</v>
      </c>
      <c r="F101" s="108">
        <v>6</v>
      </c>
      <c r="G101" s="108" t="s">
        <v>144</v>
      </c>
      <c r="H101" s="105"/>
      <c r="I101" s="105">
        <v>28</v>
      </c>
      <c r="J101" s="105">
        <v>42</v>
      </c>
      <c r="K101" s="105">
        <f t="shared" si="18"/>
        <v>15</v>
      </c>
      <c r="L101" s="105">
        <v>45</v>
      </c>
      <c r="M101" s="105"/>
      <c r="N101" s="109">
        <f t="shared" si="19"/>
        <v>3</v>
      </c>
      <c r="O101" s="110">
        <f t="shared" si="22"/>
        <v>0</v>
      </c>
      <c r="P101" s="106"/>
      <c r="Q101" s="111">
        <f t="shared" si="20"/>
        <v>45</v>
      </c>
      <c r="R101" s="112">
        <f t="shared" ref="R101:R132" si="23">IF(K101=0,0,M101/1.5)</f>
        <v>0</v>
      </c>
      <c r="S101" s="110">
        <f t="shared" si="21"/>
        <v>45</v>
      </c>
      <c r="T101" s="253"/>
      <c r="U101" s="253"/>
      <c r="V101" s="253"/>
      <c r="W101" s="253"/>
      <c r="X101" s="233"/>
      <c r="Y101" s="261"/>
    </row>
    <row r="102" spans="1:25" ht="15.75" thickBot="1">
      <c r="A102" s="272" t="s">
        <v>136</v>
      </c>
      <c r="B102" s="273" t="s">
        <v>156</v>
      </c>
      <c r="C102" s="274"/>
      <c r="D102" s="273" t="s">
        <v>276</v>
      </c>
      <c r="E102" s="275" t="s">
        <v>263</v>
      </c>
      <c r="F102" s="276">
        <v>6</v>
      </c>
      <c r="G102" s="276" t="s">
        <v>270</v>
      </c>
      <c r="H102" s="274"/>
      <c r="I102" s="274">
        <v>28</v>
      </c>
      <c r="J102" s="274">
        <v>42</v>
      </c>
      <c r="K102" s="274">
        <f t="shared" si="18"/>
        <v>15</v>
      </c>
      <c r="L102" s="274">
        <v>30</v>
      </c>
      <c r="M102" s="274"/>
      <c r="N102" s="277">
        <f t="shared" si="19"/>
        <v>2</v>
      </c>
      <c r="O102" s="278">
        <f t="shared" si="22"/>
        <v>0</v>
      </c>
      <c r="P102" s="279"/>
      <c r="Q102" s="280">
        <f t="shared" si="20"/>
        <v>30</v>
      </c>
      <c r="R102" s="281">
        <f t="shared" si="23"/>
        <v>0</v>
      </c>
      <c r="S102" s="278">
        <f t="shared" si="21"/>
        <v>30</v>
      </c>
      <c r="T102" s="282"/>
      <c r="U102" s="282"/>
      <c r="V102" s="282"/>
      <c r="W102" s="282"/>
      <c r="X102" s="283"/>
      <c r="Y102" s="284"/>
    </row>
    <row r="103" spans="1:25" s="128" customFormat="1">
      <c r="A103" s="152" t="s">
        <v>140</v>
      </c>
      <c r="B103" s="153" t="s">
        <v>157</v>
      </c>
      <c r="C103" s="154"/>
      <c r="D103" s="153" t="s">
        <v>45</v>
      </c>
      <c r="E103" s="155" t="s">
        <v>192</v>
      </c>
      <c r="F103" s="154">
        <v>2</v>
      </c>
      <c r="G103" s="157"/>
      <c r="H103" s="154" t="s">
        <v>170</v>
      </c>
      <c r="I103" s="154">
        <v>36</v>
      </c>
      <c r="J103" s="154">
        <v>42</v>
      </c>
      <c r="K103" s="154">
        <f t="shared" si="18"/>
        <v>7</v>
      </c>
      <c r="L103" s="154"/>
      <c r="M103" s="154">
        <v>84</v>
      </c>
      <c r="N103" s="158">
        <f t="shared" si="19"/>
        <v>0</v>
      </c>
      <c r="O103" s="159">
        <f t="shared" si="22"/>
        <v>14</v>
      </c>
      <c r="P103" s="155"/>
      <c r="Q103" s="160">
        <f t="shared" si="20"/>
        <v>0</v>
      </c>
      <c r="R103" s="161">
        <f t="shared" si="23"/>
        <v>56</v>
      </c>
      <c r="S103" s="159">
        <f t="shared" si="21"/>
        <v>56</v>
      </c>
      <c r="T103" s="155"/>
      <c r="U103" s="155"/>
      <c r="V103" s="155"/>
      <c r="W103" s="155"/>
      <c r="X103" s="259"/>
      <c r="Y103" s="260"/>
    </row>
    <row r="104" spans="1:25" s="96" customFormat="1">
      <c r="A104" s="165" t="s">
        <v>141</v>
      </c>
      <c r="B104" s="104" t="s">
        <v>157</v>
      </c>
      <c r="C104" s="105"/>
      <c r="D104" s="104" t="s">
        <v>39</v>
      </c>
      <c r="E104" s="106" t="s">
        <v>99</v>
      </c>
      <c r="F104" s="105">
        <v>2</v>
      </c>
      <c r="G104" s="108"/>
      <c r="H104" s="105" t="s">
        <v>37</v>
      </c>
      <c r="I104" s="105">
        <v>28</v>
      </c>
      <c r="J104" s="105">
        <v>35</v>
      </c>
      <c r="K104" s="105">
        <f t="shared" si="18"/>
        <v>8</v>
      </c>
      <c r="L104" s="105"/>
      <c r="M104" s="105">
        <v>48</v>
      </c>
      <c r="N104" s="109">
        <f t="shared" si="19"/>
        <v>0</v>
      </c>
      <c r="O104" s="110">
        <f t="shared" si="22"/>
        <v>8</v>
      </c>
      <c r="P104" s="106"/>
      <c r="Q104" s="111">
        <f t="shared" si="20"/>
        <v>0</v>
      </c>
      <c r="R104" s="112">
        <f t="shared" si="23"/>
        <v>32</v>
      </c>
      <c r="S104" s="110">
        <f t="shared" si="21"/>
        <v>32</v>
      </c>
      <c r="T104" s="106"/>
      <c r="U104" s="106"/>
      <c r="V104" s="106"/>
      <c r="W104" s="106"/>
      <c r="X104" s="233"/>
      <c r="Y104" s="261"/>
    </row>
    <row r="105" spans="1:25">
      <c r="A105" s="266" t="s">
        <v>137</v>
      </c>
      <c r="B105" s="104" t="s">
        <v>157</v>
      </c>
      <c r="C105" s="105"/>
      <c r="D105" s="104" t="s">
        <v>272</v>
      </c>
      <c r="E105" s="114" t="s">
        <v>236</v>
      </c>
      <c r="F105" s="108">
        <v>3</v>
      </c>
      <c r="G105" s="108" t="s">
        <v>77</v>
      </c>
      <c r="H105" s="105"/>
      <c r="I105" s="105">
        <v>28</v>
      </c>
      <c r="J105" s="105">
        <v>42</v>
      </c>
      <c r="K105" s="105">
        <f t="shared" si="18"/>
        <v>15</v>
      </c>
      <c r="L105" s="105">
        <v>30</v>
      </c>
      <c r="M105" s="105"/>
      <c r="N105" s="109">
        <f t="shared" si="19"/>
        <v>2</v>
      </c>
      <c r="O105" s="110">
        <f t="shared" si="22"/>
        <v>0</v>
      </c>
      <c r="P105" s="106"/>
      <c r="Q105" s="111">
        <f t="shared" si="20"/>
        <v>30</v>
      </c>
      <c r="R105" s="112">
        <f t="shared" si="23"/>
        <v>0</v>
      </c>
      <c r="S105" s="110">
        <f t="shared" si="21"/>
        <v>30</v>
      </c>
      <c r="T105" s="253"/>
      <c r="U105" s="253"/>
      <c r="V105" s="253"/>
      <c r="W105" s="253"/>
      <c r="X105" s="233"/>
      <c r="Y105" s="261"/>
    </row>
    <row r="106" spans="1:25">
      <c r="A106" s="266" t="s">
        <v>137</v>
      </c>
      <c r="B106" s="104" t="s">
        <v>157</v>
      </c>
      <c r="C106" s="105"/>
      <c r="D106" s="104" t="s">
        <v>268</v>
      </c>
      <c r="E106" s="114" t="s">
        <v>259</v>
      </c>
      <c r="F106" s="108">
        <v>3</v>
      </c>
      <c r="G106" s="108" t="s">
        <v>83</v>
      </c>
      <c r="H106" s="105"/>
      <c r="I106" s="105">
        <v>28</v>
      </c>
      <c r="J106" s="105">
        <v>42</v>
      </c>
      <c r="K106" s="105">
        <f t="shared" si="18"/>
        <v>15</v>
      </c>
      <c r="L106" s="105">
        <v>45</v>
      </c>
      <c r="M106" s="105"/>
      <c r="N106" s="109">
        <f t="shared" si="19"/>
        <v>3</v>
      </c>
      <c r="O106" s="110">
        <f t="shared" si="22"/>
        <v>0</v>
      </c>
      <c r="P106" s="106"/>
      <c r="Q106" s="111">
        <f t="shared" si="20"/>
        <v>45</v>
      </c>
      <c r="R106" s="112">
        <f t="shared" si="23"/>
        <v>0</v>
      </c>
      <c r="S106" s="110">
        <f t="shared" si="21"/>
        <v>45</v>
      </c>
      <c r="T106" s="253"/>
      <c r="U106" s="253"/>
      <c r="V106" s="253"/>
      <c r="W106" s="253"/>
      <c r="X106" s="233"/>
      <c r="Y106" s="261"/>
    </row>
    <row r="107" spans="1:25">
      <c r="A107" s="266" t="s">
        <v>243</v>
      </c>
      <c r="B107" s="104" t="s">
        <v>157</v>
      </c>
      <c r="C107" s="105"/>
      <c r="D107" s="104" t="s">
        <v>256</v>
      </c>
      <c r="E107" s="114" t="s">
        <v>261</v>
      </c>
      <c r="F107" s="108">
        <v>4</v>
      </c>
      <c r="G107" s="108" t="s">
        <v>73</v>
      </c>
      <c r="H107" s="105"/>
      <c r="I107" s="105">
        <v>28</v>
      </c>
      <c r="J107" s="105">
        <v>42</v>
      </c>
      <c r="K107" s="105">
        <f t="shared" si="18"/>
        <v>15</v>
      </c>
      <c r="L107" s="105">
        <v>30</v>
      </c>
      <c r="M107" s="105"/>
      <c r="N107" s="109">
        <f t="shared" si="19"/>
        <v>2</v>
      </c>
      <c r="O107" s="110">
        <f t="shared" si="22"/>
        <v>0</v>
      </c>
      <c r="P107" s="106"/>
      <c r="Q107" s="111">
        <f t="shared" si="20"/>
        <v>30</v>
      </c>
      <c r="R107" s="112">
        <f t="shared" si="23"/>
        <v>0</v>
      </c>
      <c r="S107" s="110">
        <f t="shared" si="21"/>
        <v>30</v>
      </c>
      <c r="T107" s="253"/>
      <c r="U107" s="253"/>
      <c r="V107" s="253"/>
      <c r="W107" s="253"/>
      <c r="X107" s="233"/>
      <c r="Y107" s="261"/>
    </row>
    <row r="108" spans="1:25">
      <c r="A108" s="266" t="s">
        <v>137</v>
      </c>
      <c r="B108" s="104" t="s">
        <v>157</v>
      </c>
      <c r="C108" s="105"/>
      <c r="D108" s="104" t="s">
        <v>262</v>
      </c>
      <c r="E108" s="114" t="s">
        <v>263</v>
      </c>
      <c r="F108" s="108">
        <v>4</v>
      </c>
      <c r="G108" s="108" t="s">
        <v>72</v>
      </c>
      <c r="H108" s="105"/>
      <c r="I108" s="105">
        <v>28</v>
      </c>
      <c r="J108" s="105">
        <v>42</v>
      </c>
      <c r="K108" s="105">
        <f t="shared" si="18"/>
        <v>15</v>
      </c>
      <c r="L108" s="105">
        <v>30</v>
      </c>
      <c r="M108" s="105"/>
      <c r="N108" s="109">
        <f t="shared" si="19"/>
        <v>2</v>
      </c>
      <c r="O108" s="110">
        <f t="shared" si="22"/>
        <v>0</v>
      </c>
      <c r="P108" s="106"/>
      <c r="Q108" s="111">
        <f t="shared" si="20"/>
        <v>30</v>
      </c>
      <c r="R108" s="112">
        <f t="shared" si="23"/>
        <v>0</v>
      </c>
      <c r="S108" s="110">
        <f t="shared" si="21"/>
        <v>30</v>
      </c>
      <c r="T108" s="253"/>
      <c r="U108" s="253"/>
      <c r="V108" s="253"/>
      <c r="W108" s="253"/>
      <c r="X108" s="233"/>
      <c r="Y108" s="261"/>
    </row>
    <row r="109" spans="1:25" s="128" customFormat="1">
      <c r="A109" s="165" t="s">
        <v>134</v>
      </c>
      <c r="B109" s="104" t="s">
        <v>157</v>
      </c>
      <c r="C109" s="105"/>
      <c r="D109" s="104" t="s">
        <v>46</v>
      </c>
      <c r="E109" s="106" t="s">
        <v>162</v>
      </c>
      <c r="F109" s="105">
        <v>5</v>
      </c>
      <c r="G109" s="108" t="s">
        <v>72</v>
      </c>
      <c r="H109" s="105"/>
      <c r="I109" s="105">
        <v>28</v>
      </c>
      <c r="J109" s="105">
        <v>42</v>
      </c>
      <c r="K109" s="105">
        <f t="shared" si="18"/>
        <v>15</v>
      </c>
      <c r="L109" s="105">
        <v>30</v>
      </c>
      <c r="M109" s="105"/>
      <c r="N109" s="109">
        <f t="shared" si="19"/>
        <v>2</v>
      </c>
      <c r="O109" s="110">
        <f t="shared" si="22"/>
        <v>0</v>
      </c>
      <c r="P109" s="106"/>
      <c r="Q109" s="111">
        <f t="shared" si="20"/>
        <v>30</v>
      </c>
      <c r="R109" s="112">
        <f t="shared" si="23"/>
        <v>0</v>
      </c>
      <c r="S109" s="110">
        <f t="shared" si="21"/>
        <v>30</v>
      </c>
      <c r="T109" s="106"/>
      <c r="U109" s="106"/>
      <c r="V109" s="106"/>
      <c r="W109" s="106"/>
      <c r="X109" s="233"/>
      <c r="Y109" s="261"/>
    </row>
    <row r="110" spans="1:25">
      <c r="A110" s="266" t="s">
        <v>134</v>
      </c>
      <c r="B110" s="104" t="s">
        <v>157</v>
      </c>
      <c r="C110" s="105"/>
      <c r="D110" s="104" t="s">
        <v>277</v>
      </c>
      <c r="E110" s="114" t="s">
        <v>257</v>
      </c>
      <c r="F110" s="108">
        <v>5</v>
      </c>
      <c r="G110" s="108" t="s">
        <v>74</v>
      </c>
      <c r="H110" s="105"/>
      <c r="I110" s="105">
        <v>28</v>
      </c>
      <c r="J110" s="105">
        <v>42</v>
      </c>
      <c r="K110" s="105">
        <f t="shared" si="18"/>
        <v>15</v>
      </c>
      <c r="L110" s="105">
        <v>30</v>
      </c>
      <c r="M110" s="105"/>
      <c r="N110" s="109">
        <f t="shared" si="19"/>
        <v>2</v>
      </c>
      <c r="O110" s="110">
        <f t="shared" si="22"/>
        <v>0</v>
      </c>
      <c r="P110" s="106"/>
      <c r="Q110" s="111">
        <f t="shared" si="20"/>
        <v>30</v>
      </c>
      <c r="R110" s="112">
        <f t="shared" si="23"/>
        <v>0</v>
      </c>
      <c r="S110" s="110">
        <f t="shared" si="21"/>
        <v>30</v>
      </c>
      <c r="T110" s="253"/>
      <c r="U110" s="253"/>
      <c r="V110" s="253"/>
      <c r="W110" s="253"/>
      <c r="X110" s="233"/>
      <c r="Y110" s="261"/>
    </row>
    <row r="111" spans="1:25" s="128" customFormat="1" ht="15.75" thickBot="1">
      <c r="A111" s="286" t="s">
        <v>134</v>
      </c>
      <c r="B111" s="273" t="s">
        <v>157</v>
      </c>
      <c r="C111" s="274"/>
      <c r="D111" s="273" t="s">
        <v>25</v>
      </c>
      <c r="E111" s="279" t="s">
        <v>143</v>
      </c>
      <c r="F111" s="274">
        <v>6</v>
      </c>
      <c r="G111" s="276" t="s">
        <v>125</v>
      </c>
      <c r="H111" s="274"/>
      <c r="I111" s="274">
        <v>28</v>
      </c>
      <c r="J111" s="274">
        <v>42</v>
      </c>
      <c r="K111" s="274">
        <f t="shared" si="18"/>
        <v>15</v>
      </c>
      <c r="L111" s="274">
        <v>60</v>
      </c>
      <c r="M111" s="274"/>
      <c r="N111" s="277">
        <f t="shared" si="19"/>
        <v>4</v>
      </c>
      <c r="O111" s="278">
        <f t="shared" si="22"/>
        <v>0</v>
      </c>
      <c r="P111" s="279"/>
      <c r="Q111" s="280">
        <f t="shared" si="20"/>
        <v>60</v>
      </c>
      <c r="R111" s="281">
        <f t="shared" si="23"/>
        <v>0</v>
      </c>
      <c r="S111" s="278">
        <f t="shared" si="21"/>
        <v>60</v>
      </c>
      <c r="T111" s="279"/>
      <c r="U111" s="279"/>
      <c r="V111" s="279"/>
      <c r="W111" s="279"/>
      <c r="X111" s="283"/>
      <c r="Y111" s="284"/>
    </row>
    <row r="112" spans="1:25" s="96" customFormat="1">
      <c r="A112" s="152" t="s">
        <v>137</v>
      </c>
      <c r="B112" s="153" t="s">
        <v>158</v>
      </c>
      <c r="C112" s="154"/>
      <c r="D112" s="153" t="s">
        <v>26</v>
      </c>
      <c r="E112" s="155" t="s">
        <v>143</v>
      </c>
      <c r="F112" s="154">
        <v>2</v>
      </c>
      <c r="G112" s="157" t="s">
        <v>191</v>
      </c>
      <c r="H112" s="154"/>
      <c r="I112" s="154">
        <v>28</v>
      </c>
      <c r="J112" s="154">
        <v>42</v>
      </c>
      <c r="K112" s="154">
        <f t="shared" si="18"/>
        <v>15</v>
      </c>
      <c r="L112" s="154">
        <v>60</v>
      </c>
      <c r="M112" s="154"/>
      <c r="N112" s="158">
        <f t="shared" si="19"/>
        <v>4</v>
      </c>
      <c r="O112" s="159">
        <f t="shared" si="22"/>
        <v>0</v>
      </c>
      <c r="P112" s="155"/>
      <c r="Q112" s="160">
        <f t="shared" si="20"/>
        <v>60</v>
      </c>
      <c r="R112" s="161">
        <f t="shared" si="23"/>
        <v>0</v>
      </c>
      <c r="S112" s="159">
        <f t="shared" si="21"/>
        <v>60</v>
      </c>
      <c r="T112" s="155"/>
      <c r="U112" s="155"/>
      <c r="V112" s="155"/>
      <c r="W112" s="155"/>
      <c r="X112" s="259"/>
      <c r="Y112" s="260"/>
    </row>
    <row r="113" spans="1:25">
      <c r="A113" s="266" t="s">
        <v>137</v>
      </c>
      <c r="B113" s="104" t="s">
        <v>158</v>
      </c>
      <c r="C113" s="105"/>
      <c r="D113" s="104" t="s">
        <v>262</v>
      </c>
      <c r="E113" s="114" t="s">
        <v>263</v>
      </c>
      <c r="F113" s="108">
        <v>3</v>
      </c>
      <c r="G113" s="108" t="s">
        <v>102</v>
      </c>
      <c r="H113" s="105"/>
      <c r="I113" s="105">
        <v>28</v>
      </c>
      <c r="J113" s="105">
        <v>42</v>
      </c>
      <c r="K113" s="105">
        <f t="shared" si="18"/>
        <v>15</v>
      </c>
      <c r="L113" s="105">
        <v>30</v>
      </c>
      <c r="M113" s="105"/>
      <c r="N113" s="109">
        <f t="shared" si="19"/>
        <v>2</v>
      </c>
      <c r="O113" s="110">
        <f t="shared" si="22"/>
        <v>0</v>
      </c>
      <c r="P113" s="106"/>
      <c r="Q113" s="111">
        <f t="shared" si="20"/>
        <v>30</v>
      </c>
      <c r="R113" s="112">
        <f t="shared" si="23"/>
        <v>0</v>
      </c>
      <c r="S113" s="110">
        <f t="shared" si="21"/>
        <v>30</v>
      </c>
      <c r="T113" s="253"/>
      <c r="U113" s="253"/>
      <c r="V113" s="253"/>
      <c r="W113" s="253"/>
      <c r="X113" s="233"/>
      <c r="Y113" s="261"/>
    </row>
    <row r="114" spans="1:25">
      <c r="A114" s="266" t="s">
        <v>137</v>
      </c>
      <c r="B114" s="104" t="s">
        <v>158</v>
      </c>
      <c r="C114" s="105"/>
      <c r="D114" s="104" t="s">
        <v>273</v>
      </c>
      <c r="E114" s="114" t="s">
        <v>257</v>
      </c>
      <c r="F114" s="108">
        <v>3</v>
      </c>
      <c r="G114" s="108" t="s">
        <v>108</v>
      </c>
      <c r="H114" s="105"/>
      <c r="I114" s="105">
        <v>28</v>
      </c>
      <c r="J114" s="105">
        <v>42</v>
      </c>
      <c r="K114" s="105">
        <f t="shared" si="18"/>
        <v>15</v>
      </c>
      <c r="L114" s="105">
        <v>30</v>
      </c>
      <c r="M114" s="105"/>
      <c r="N114" s="109">
        <f t="shared" si="19"/>
        <v>2</v>
      </c>
      <c r="O114" s="110">
        <f t="shared" si="22"/>
        <v>0</v>
      </c>
      <c r="P114" s="106"/>
      <c r="Q114" s="111">
        <f t="shared" si="20"/>
        <v>30</v>
      </c>
      <c r="R114" s="112">
        <f t="shared" si="23"/>
        <v>0</v>
      </c>
      <c r="S114" s="110">
        <f t="shared" si="21"/>
        <v>30</v>
      </c>
      <c r="T114" s="253"/>
      <c r="U114" s="253"/>
      <c r="V114" s="253"/>
      <c r="W114" s="253"/>
      <c r="X114" s="233"/>
      <c r="Y114" s="261"/>
    </row>
    <row r="115" spans="1:25">
      <c r="A115" s="165" t="s">
        <v>141</v>
      </c>
      <c r="B115" s="104" t="s">
        <v>158</v>
      </c>
      <c r="C115" s="105"/>
      <c r="D115" s="104" t="s">
        <v>10</v>
      </c>
      <c r="E115" s="106" t="s">
        <v>99</v>
      </c>
      <c r="F115" s="105">
        <v>4</v>
      </c>
      <c r="G115" s="108"/>
      <c r="H115" s="105" t="s">
        <v>37</v>
      </c>
      <c r="I115" s="105">
        <v>28</v>
      </c>
      <c r="J115" s="105">
        <v>35</v>
      </c>
      <c r="K115" s="105">
        <f t="shared" si="18"/>
        <v>8</v>
      </c>
      <c r="L115" s="105"/>
      <c r="M115" s="105">
        <v>48</v>
      </c>
      <c r="N115" s="109">
        <f t="shared" si="19"/>
        <v>0</v>
      </c>
      <c r="O115" s="110">
        <f t="shared" si="22"/>
        <v>8</v>
      </c>
      <c r="P115" s="106"/>
      <c r="Q115" s="111">
        <f t="shared" si="20"/>
        <v>0</v>
      </c>
      <c r="R115" s="112">
        <f t="shared" si="23"/>
        <v>32</v>
      </c>
      <c r="S115" s="110">
        <f t="shared" si="21"/>
        <v>32</v>
      </c>
      <c r="T115" s="106"/>
      <c r="U115" s="106"/>
      <c r="V115" s="106"/>
      <c r="W115" s="106"/>
      <c r="X115" s="233"/>
      <c r="Y115" s="261"/>
    </row>
    <row r="116" spans="1:25">
      <c r="A116" s="165" t="s">
        <v>140</v>
      </c>
      <c r="B116" s="104" t="s">
        <v>158</v>
      </c>
      <c r="C116" s="105"/>
      <c r="D116" s="104" t="s">
        <v>44</v>
      </c>
      <c r="E116" s="106" t="s">
        <v>192</v>
      </c>
      <c r="F116" s="105">
        <v>4</v>
      </c>
      <c r="G116" s="108"/>
      <c r="H116" s="105" t="s">
        <v>170</v>
      </c>
      <c r="I116" s="105">
        <v>36</v>
      </c>
      <c r="J116" s="105">
        <v>42</v>
      </c>
      <c r="K116" s="105">
        <f t="shared" si="18"/>
        <v>7</v>
      </c>
      <c r="L116" s="105"/>
      <c r="M116" s="105">
        <v>84</v>
      </c>
      <c r="N116" s="109">
        <f t="shared" si="19"/>
        <v>0</v>
      </c>
      <c r="O116" s="110">
        <f t="shared" si="22"/>
        <v>14</v>
      </c>
      <c r="P116" s="106"/>
      <c r="Q116" s="111">
        <f t="shared" si="20"/>
        <v>0</v>
      </c>
      <c r="R116" s="112">
        <f t="shared" si="23"/>
        <v>56</v>
      </c>
      <c r="S116" s="110">
        <f t="shared" si="21"/>
        <v>56</v>
      </c>
      <c r="T116" s="106"/>
      <c r="U116" s="106"/>
      <c r="V116" s="106"/>
      <c r="W116" s="106"/>
      <c r="X116" s="233"/>
      <c r="Y116" s="261"/>
    </row>
    <row r="117" spans="1:25">
      <c r="A117" s="266" t="s">
        <v>137</v>
      </c>
      <c r="B117" s="104" t="s">
        <v>158</v>
      </c>
      <c r="C117" s="105"/>
      <c r="D117" s="104" t="s">
        <v>275</v>
      </c>
      <c r="E117" s="114" t="s">
        <v>259</v>
      </c>
      <c r="F117" s="108">
        <v>5</v>
      </c>
      <c r="G117" s="108" t="s">
        <v>144</v>
      </c>
      <c r="H117" s="105"/>
      <c r="I117" s="105">
        <v>28</v>
      </c>
      <c r="J117" s="105">
        <v>42</v>
      </c>
      <c r="K117" s="105">
        <f t="shared" si="18"/>
        <v>15</v>
      </c>
      <c r="L117" s="105">
        <v>45</v>
      </c>
      <c r="M117" s="105"/>
      <c r="N117" s="109">
        <f t="shared" si="19"/>
        <v>3</v>
      </c>
      <c r="O117" s="110">
        <f t="shared" si="22"/>
        <v>0</v>
      </c>
      <c r="P117" s="106"/>
      <c r="Q117" s="111">
        <f t="shared" si="20"/>
        <v>45</v>
      </c>
      <c r="R117" s="112">
        <f t="shared" si="23"/>
        <v>0</v>
      </c>
      <c r="S117" s="110">
        <f t="shared" si="21"/>
        <v>45</v>
      </c>
      <c r="T117" s="253"/>
      <c r="U117" s="253"/>
      <c r="V117" s="253"/>
      <c r="W117" s="253"/>
      <c r="X117" s="233"/>
      <c r="Y117" s="261"/>
    </row>
    <row r="118" spans="1:25">
      <c r="A118" s="165" t="s">
        <v>137</v>
      </c>
      <c r="B118" s="104" t="s">
        <v>158</v>
      </c>
      <c r="C118" s="105"/>
      <c r="D118" s="104" t="s">
        <v>193</v>
      </c>
      <c r="E118" s="106" t="s">
        <v>162</v>
      </c>
      <c r="F118" s="105">
        <v>5</v>
      </c>
      <c r="G118" s="108" t="s">
        <v>270</v>
      </c>
      <c r="H118" s="105"/>
      <c r="I118" s="105">
        <v>28</v>
      </c>
      <c r="J118" s="105">
        <v>42</v>
      </c>
      <c r="K118" s="105">
        <f t="shared" si="18"/>
        <v>15</v>
      </c>
      <c r="L118" s="105">
        <v>30</v>
      </c>
      <c r="M118" s="105"/>
      <c r="N118" s="109">
        <f t="shared" si="19"/>
        <v>2</v>
      </c>
      <c r="O118" s="110">
        <f t="shared" si="22"/>
        <v>0</v>
      </c>
      <c r="P118" s="106"/>
      <c r="Q118" s="111">
        <f t="shared" si="20"/>
        <v>30</v>
      </c>
      <c r="R118" s="112">
        <f t="shared" si="23"/>
        <v>0</v>
      </c>
      <c r="S118" s="110">
        <f t="shared" si="21"/>
        <v>30</v>
      </c>
      <c r="T118" s="106"/>
      <c r="U118" s="106"/>
      <c r="V118" s="106"/>
      <c r="W118" s="106"/>
      <c r="X118" s="233"/>
      <c r="Y118" s="261"/>
    </row>
    <row r="119" spans="1:25">
      <c r="A119" s="266" t="s">
        <v>137</v>
      </c>
      <c r="B119" s="104" t="s">
        <v>158</v>
      </c>
      <c r="C119" s="105"/>
      <c r="D119" s="104" t="s">
        <v>272</v>
      </c>
      <c r="E119" s="114" t="s">
        <v>236</v>
      </c>
      <c r="F119" s="108">
        <v>7</v>
      </c>
      <c r="G119" s="108" t="s">
        <v>108</v>
      </c>
      <c r="H119" s="105"/>
      <c r="I119" s="105">
        <v>28</v>
      </c>
      <c r="J119" s="105">
        <v>42</v>
      </c>
      <c r="K119" s="105">
        <f t="shared" si="18"/>
        <v>15</v>
      </c>
      <c r="L119" s="105">
        <v>30</v>
      </c>
      <c r="M119" s="105"/>
      <c r="N119" s="109">
        <f t="shared" si="19"/>
        <v>2</v>
      </c>
      <c r="O119" s="110">
        <f t="shared" si="22"/>
        <v>0</v>
      </c>
      <c r="P119" s="106"/>
      <c r="Q119" s="111">
        <f t="shared" si="20"/>
        <v>30</v>
      </c>
      <c r="R119" s="112">
        <f t="shared" si="23"/>
        <v>0</v>
      </c>
      <c r="S119" s="110">
        <f t="shared" si="21"/>
        <v>30</v>
      </c>
      <c r="T119" s="253"/>
      <c r="U119" s="253"/>
      <c r="V119" s="253"/>
      <c r="W119" s="253"/>
      <c r="X119" s="233"/>
      <c r="Y119" s="261"/>
    </row>
    <row r="120" spans="1:25" s="128" customFormat="1" ht="15.75" thickBot="1">
      <c r="A120" s="272" t="s">
        <v>243</v>
      </c>
      <c r="B120" s="273" t="s">
        <v>158</v>
      </c>
      <c r="C120" s="274"/>
      <c r="D120" s="273" t="s">
        <v>256</v>
      </c>
      <c r="E120" s="275" t="s">
        <v>261</v>
      </c>
      <c r="F120" s="276">
        <v>7</v>
      </c>
      <c r="G120" s="276" t="s">
        <v>150</v>
      </c>
      <c r="H120" s="274"/>
      <c r="I120" s="274">
        <v>28</v>
      </c>
      <c r="J120" s="274">
        <v>42</v>
      </c>
      <c r="K120" s="274">
        <f t="shared" si="18"/>
        <v>15</v>
      </c>
      <c r="L120" s="274">
        <v>30</v>
      </c>
      <c r="M120" s="274"/>
      <c r="N120" s="277">
        <f t="shared" si="19"/>
        <v>2</v>
      </c>
      <c r="O120" s="278">
        <f t="shared" si="22"/>
        <v>0</v>
      </c>
      <c r="P120" s="279"/>
      <c r="Q120" s="280">
        <f t="shared" si="20"/>
        <v>30</v>
      </c>
      <c r="R120" s="281">
        <f t="shared" si="23"/>
        <v>0</v>
      </c>
      <c r="S120" s="278">
        <f t="shared" si="21"/>
        <v>30</v>
      </c>
      <c r="T120" s="282"/>
      <c r="U120" s="282"/>
      <c r="V120" s="282"/>
      <c r="W120" s="282"/>
      <c r="X120" s="283"/>
      <c r="Y120" s="284"/>
    </row>
    <row r="121" spans="1:25">
      <c r="A121" s="285" t="s">
        <v>148</v>
      </c>
      <c r="B121" s="153" t="s">
        <v>159</v>
      </c>
      <c r="C121" s="154"/>
      <c r="D121" s="153" t="s">
        <v>265</v>
      </c>
      <c r="E121" s="181" t="s">
        <v>263</v>
      </c>
      <c r="F121" s="157">
        <v>2</v>
      </c>
      <c r="G121" s="157" t="s">
        <v>102</v>
      </c>
      <c r="H121" s="154"/>
      <c r="I121" s="154">
        <v>28</v>
      </c>
      <c r="J121" s="154">
        <v>42</v>
      </c>
      <c r="K121" s="154">
        <f t="shared" si="18"/>
        <v>15</v>
      </c>
      <c r="L121" s="154">
        <v>30</v>
      </c>
      <c r="M121" s="154"/>
      <c r="N121" s="158">
        <f t="shared" si="19"/>
        <v>2</v>
      </c>
      <c r="O121" s="159">
        <f t="shared" si="22"/>
        <v>0</v>
      </c>
      <c r="P121" s="155"/>
      <c r="Q121" s="160">
        <f t="shared" si="20"/>
        <v>30</v>
      </c>
      <c r="R121" s="161">
        <f t="shared" si="23"/>
        <v>0</v>
      </c>
      <c r="S121" s="159">
        <f t="shared" si="21"/>
        <v>30</v>
      </c>
      <c r="T121" s="264"/>
      <c r="U121" s="264"/>
      <c r="V121" s="264"/>
      <c r="W121" s="264"/>
      <c r="X121" s="259"/>
      <c r="Y121" s="260"/>
    </row>
    <row r="122" spans="1:25">
      <c r="A122" s="266" t="s">
        <v>148</v>
      </c>
      <c r="B122" s="104" t="s">
        <v>159</v>
      </c>
      <c r="C122" s="105"/>
      <c r="D122" s="104" t="s">
        <v>272</v>
      </c>
      <c r="E122" s="114" t="s">
        <v>236</v>
      </c>
      <c r="F122" s="108">
        <v>2</v>
      </c>
      <c r="G122" s="108" t="s">
        <v>108</v>
      </c>
      <c r="H122" s="105"/>
      <c r="I122" s="105">
        <v>28</v>
      </c>
      <c r="J122" s="105">
        <v>42</v>
      </c>
      <c r="K122" s="105">
        <f t="shared" si="18"/>
        <v>15</v>
      </c>
      <c r="L122" s="105">
        <v>30</v>
      </c>
      <c r="M122" s="105"/>
      <c r="N122" s="109">
        <f t="shared" si="19"/>
        <v>2</v>
      </c>
      <c r="O122" s="110">
        <f t="shared" si="22"/>
        <v>0</v>
      </c>
      <c r="P122" s="106"/>
      <c r="Q122" s="111">
        <f t="shared" si="20"/>
        <v>30</v>
      </c>
      <c r="R122" s="112">
        <f t="shared" si="23"/>
        <v>0</v>
      </c>
      <c r="S122" s="110">
        <f t="shared" si="21"/>
        <v>30</v>
      </c>
      <c r="T122" s="253"/>
      <c r="U122" s="253"/>
      <c r="V122" s="253"/>
      <c r="W122" s="253"/>
      <c r="X122" s="233"/>
      <c r="Y122" s="261"/>
    </row>
    <row r="123" spans="1:25">
      <c r="A123" s="266" t="s">
        <v>243</v>
      </c>
      <c r="B123" s="104" t="s">
        <v>159</v>
      </c>
      <c r="C123" s="105"/>
      <c r="D123" s="104" t="s">
        <v>278</v>
      </c>
      <c r="E123" s="114" t="s">
        <v>261</v>
      </c>
      <c r="F123" s="108">
        <v>2</v>
      </c>
      <c r="G123" s="108" t="s">
        <v>150</v>
      </c>
      <c r="H123" s="105"/>
      <c r="I123" s="105">
        <v>28</v>
      </c>
      <c r="J123" s="105">
        <v>42</v>
      </c>
      <c r="K123" s="105">
        <f t="shared" si="18"/>
        <v>15</v>
      </c>
      <c r="L123" s="105">
        <v>30</v>
      </c>
      <c r="M123" s="105"/>
      <c r="N123" s="109">
        <f t="shared" si="19"/>
        <v>2</v>
      </c>
      <c r="O123" s="110">
        <f t="shared" si="22"/>
        <v>0</v>
      </c>
      <c r="P123" s="106"/>
      <c r="Q123" s="111">
        <f t="shared" si="20"/>
        <v>30</v>
      </c>
      <c r="R123" s="112">
        <f t="shared" si="23"/>
        <v>0</v>
      </c>
      <c r="S123" s="110">
        <f t="shared" si="21"/>
        <v>30</v>
      </c>
      <c r="T123" s="253"/>
      <c r="U123" s="253"/>
      <c r="V123" s="253"/>
      <c r="W123" s="253"/>
      <c r="X123" s="233"/>
      <c r="Y123" s="261"/>
    </row>
    <row r="124" spans="1:25">
      <c r="A124" s="165" t="s">
        <v>140</v>
      </c>
      <c r="B124" s="104" t="s">
        <v>159</v>
      </c>
      <c r="C124" s="105"/>
      <c r="D124" s="104" t="s">
        <v>31</v>
      </c>
      <c r="E124" s="106" t="s">
        <v>192</v>
      </c>
      <c r="F124" s="105">
        <v>3</v>
      </c>
      <c r="G124" s="108"/>
      <c r="H124" s="105" t="s">
        <v>170</v>
      </c>
      <c r="I124" s="105">
        <v>36</v>
      </c>
      <c r="J124" s="105">
        <v>42</v>
      </c>
      <c r="K124" s="105">
        <f t="shared" si="18"/>
        <v>7</v>
      </c>
      <c r="L124" s="105"/>
      <c r="M124" s="105">
        <v>84</v>
      </c>
      <c r="N124" s="109">
        <f t="shared" si="19"/>
        <v>0</v>
      </c>
      <c r="O124" s="110">
        <f t="shared" si="22"/>
        <v>14</v>
      </c>
      <c r="P124" s="106"/>
      <c r="Q124" s="111">
        <f t="shared" si="20"/>
        <v>0</v>
      </c>
      <c r="R124" s="112">
        <f t="shared" si="23"/>
        <v>56</v>
      </c>
      <c r="S124" s="110">
        <f t="shared" si="21"/>
        <v>56</v>
      </c>
      <c r="T124" s="106"/>
      <c r="U124" s="106"/>
      <c r="V124" s="106"/>
      <c r="W124" s="106"/>
      <c r="X124" s="233"/>
      <c r="Y124" s="261"/>
    </row>
    <row r="125" spans="1:25" s="96" customFormat="1">
      <c r="A125" s="165" t="s">
        <v>136</v>
      </c>
      <c r="B125" s="104" t="s">
        <v>159</v>
      </c>
      <c r="C125" s="105"/>
      <c r="D125" s="104" t="s">
        <v>190</v>
      </c>
      <c r="E125" s="106" t="s">
        <v>143</v>
      </c>
      <c r="F125" s="105">
        <v>5</v>
      </c>
      <c r="G125" s="108" t="s">
        <v>82</v>
      </c>
      <c r="H125" s="105"/>
      <c r="I125" s="105">
        <v>28</v>
      </c>
      <c r="J125" s="105">
        <v>42</v>
      </c>
      <c r="K125" s="105">
        <f t="shared" si="18"/>
        <v>15</v>
      </c>
      <c r="L125" s="105">
        <v>60</v>
      </c>
      <c r="M125" s="105"/>
      <c r="N125" s="109">
        <f t="shared" si="19"/>
        <v>4</v>
      </c>
      <c r="O125" s="110">
        <f t="shared" si="22"/>
        <v>0</v>
      </c>
      <c r="P125" s="106"/>
      <c r="Q125" s="111">
        <f t="shared" si="20"/>
        <v>60</v>
      </c>
      <c r="R125" s="112">
        <f t="shared" si="23"/>
        <v>0</v>
      </c>
      <c r="S125" s="110">
        <f t="shared" si="21"/>
        <v>60</v>
      </c>
      <c r="T125" s="106"/>
      <c r="U125" s="106"/>
      <c r="V125" s="106"/>
      <c r="W125" s="106"/>
      <c r="X125" s="233"/>
      <c r="Y125" s="261"/>
    </row>
    <row r="126" spans="1:25">
      <c r="A126" s="165" t="s">
        <v>136</v>
      </c>
      <c r="B126" s="104" t="s">
        <v>159</v>
      </c>
      <c r="C126" s="105"/>
      <c r="D126" s="104" t="s">
        <v>190</v>
      </c>
      <c r="E126" s="106" t="s">
        <v>162</v>
      </c>
      <c r="F126" s="105">
        <v>5</v>
      </c>
      <c r="G126" s="108" t="s">
        <v>74</v>
      </c>
      <c r="H126" s="105"/>
      <c r="I126" s="105">
        <v>28</v>
      </c>
      <c r="J126" s="105">
        <v>42</v>
      </c>
      <c r="K126" s="105">
        <f t="shared" si="18"/>
        <v>15</v>
      </c>
      <c r="L126" s="105">
        <v>30</v>
      </c>
      <c r="M126" s="105"/>
      <c r="N126" s="109">
        <f t="shared" si="19"/>
        <v>2</v>
      </c>
      <c r="O126" s="110">
        <f t="shared" si="22"/>
        <v>0</v>
      </c>
      <c r="P126" s="106"/>
      <c r="Q126" s="111">
        <f t="shared" si="20"/>
        <v>30</v>
      </c>
      <c r="R126" s="112">
        <f t="shared" si="23"/>
        <v>0</v>
      </c>
      <c r="S126" s="110">
        <f t="shared" si="21"/>
        <v>30</v>
      </c>
      <c r="T126" s="106"/>
      <c r="U126" s="106"/>
      <c r="V126" s="106"/>
      <c r="W126" s="106"/>
      <c r="X126" s="233"/>
      <c r="Y126" s="261"/>
    </row>
    <row r="127" spans="1:25" s="96" customFormat="1">
      <c r="A127" s="266" t="s">
        <v>136</v>
      </c>
      <c r="B127" s="104" t="s">
        <v>159</v>
      </c>
      <c r="C127" s="105"/>
      <c r="D127" s="104" t="s">
        <v>275</v>
      </c>
      <c r="E127" s="114" t="s">
        <v>259</v>
      </c>
      <c r="F127" s="108">
        <v>6</v>
      </c>
      <c r="G127" s="108" t="s">
        <v>83</v>
      </c>
      <c r="H127" s="105"/>
      <c r="I127" s="105">
        <v>28</v>
      </c>
      <c r="J127" s="105">
        <v>42</v>
      </c>
      <c r="K127" s="105">
        <f t="shared" si="18"/>
        <v>15</v>
      </c>
      <c r="L127" s="105">
        <v>45</v>
      </c>
      <c r="M127" s="105"/>
      <c r="N127" s="109">
        <f t="shared" si="19"/>
        <v>3</v>
      </c>
      <c r="O127" s="110">
        <f t="shared" si="22"/>
        <v>0</v>
      </c>
      <c r="P127" s="106"/>
      <c r="Q127" s="111">
        <f t="shared" si="20"/>
        <v>45</v>
      </c>
      <c r="R127" s="112">
        <f t="shared" si="23"/>
        <v>0</v>
      </c>
      <c r="S127" s="110">
        <f t="shared" si="21"/>
        <v>45</v>
      </c>
      <c r="T127" s="253"/>
      <c r="U127" s="253"/>
      <c r="V127" s="253"/>
      <c r="W127" s="253"/>
      <c r="X127" s="233"/>
      <c r="Y127" s="261"/>
    </row>
    <row r="128" spans="1:25">
      <c r="A128" s="266" t="s">
        <v>136</v>
      </c>
      <c r="B128" s="104" t="s">
        <v>159</v>
      </c>
      <c r="C128" s="105"/>
      <c r="D128" s="104" t="s">
        <v>277</v>
      </c>
      <c r="E128" s="114" t="s">
        <v>257</v>
      </c>
      <c r="F128" s="108">
        <v>6</v>
      </c>
      <c r="G128" s="108" t="s">
        <v>77</v>
      </c>
      <c r="H128" s="105"/>
      <c r="I128" s="105">
        <v>28</v>
      </c>
      <c r="J128" s="105">
        <v>42</v>
      </c>
      <c r="K128" s="105">
        <f t="shared" si="18"/>
        <v>15</v>
      </c>
      <c r="L128" s="105">
        <v>30</v>
      </c>
      <c r="M128" s="105"/>
      <c r="N128" s="109">
        <f t="shared" si="19"/>
        <v>2</v>
      </c>
      <c r="O128" s="110">
        <f t="shared" si="22"/>
        <v>0</v>
      </c>
      <c r="P128" s="106"/>
      <c r="Q128" s="111">
        <f t="shared" si="20"/>
        <v>30</v>
      </c>
      <c r="R128" s="112">
        <f t="shared" si="23"/>
        <v>0</v>
      </c>
      <c r="S128" s="110">
        <f t="shared" si="21"/>
        <v>30</v>
      </c>
      <c r="T128" s="253"/>
      <c r="U128" s="253"/>
      <c r="V128" s="253"/>
      <c r="W128" s="253"/>
      <c r="X128" s="233"/>
      <c r="Y128" s="261"/>
    </row>
    <row r="129" spans="1:25" ht="15.75" thickBot="1">
      <c r="A129" s="182" t="s">
        <v>141</v>
      </c>
      <c r="B129" s="236" t="s">
        <v>159</v>
      </c>
      <c r="C129" s="238"/>
      <c r="D129" s="236" t="s">
        <v>39</v>
      </c>
      <c r="E129" s="241" t="s">
        <v>99</v>
      </c>
      <c r="F129" s="238">
        <v>7</v>
      </c>
      <c r="G129" s="243"/>
      <c r="H129" s="238" t="s">
        <v>37</v>
      </c>
      <c r="I129" s="238">
        <v>28</v>
      </c>
      <c r="J129" s="238">
        <v>35</v>
      </c>
      <c r="K129" s="238">
        <f t="shared" si="18"/>
        <v>8</v>
      </c>
      <c r="L129" s="238"/>
      <c r="M129" s="238">
        <v>48</v>
      </c>
      <c r="N129" s="245">
        <f t="shared" si="19"/>
        <v>0</v>
      </c>
      <c r="O129" s="247">
        <f t="shared" si="22"/>
        <v>8</v>
      </c>
      <c r="P129" s="241"/>
      <c r="Q129" s="249">
        <f t="shared" si="20"/>
        <v>0</v>
      </c>
      <c r="R129" s="251">
        <f t="shared" si="23"/>
        <v>32</v>
      </c>
      <c r="S129" s="247">
        <f t="shared" si="21"/>
        <v>32</v>
      </c>
      <c r="T129" s="241"/>
      <c r="U129" s="241"/>
      <c r="V129" s="241"/>
      <c r="W129" s="241"/>
      <c r="X129" s="262"/>
      <c r="Y129" s="263"/>
    </row>
    <row r="130" spans="1:25">
      <c r="A130" s="270" t="s">
        <v>85</v>
      </c>
      <c r="B130" s="237" t="s">
        <v>223</v>
      </c>
      <c r="C130" s="239"/>
      <c r="D130" s="237" t="s">
        <v>146</v>
      </c>
      <c r="E130" s="242" t="s">
        <v>55</v>
      </c>
      <c r="F130" s="239">
        <v>3</v>
      </c>
      <c r="G130" s="244" t="s">
        <v>83</v>
      </c>
      <c r="H130" s="239"/>
      <c r="I130" s="239">
        <v>28</v>
      </c>
      <c r="J130" s="239">
        <v>37</v>
      </c>
      <c r="K130" s="239">
        <f t="shared" ref="K130:K161" si="24">J130-I130+1</f>
        <v>10</v>
      </c>
      <c r="L130" s="239">
        <v>30</v>
      </c>
      <c r="M130" s="239"/>
      <c r="N130" s="246">
        <f t="shared" ref="N130:N161" si="25">L130/K130</f>
        <v>3</v>
      </c>
      <c r="O130" s="248">
        <f t="shared" si="22"/>
        <v>0</v>
      </c>
      <c r="P130" s="242"/>
      <c r="Q130" s="250">
        <f t="shared" ref="Q130:Q161" si="26">IF(K130=0,0,L130)</f>
        <v>30</v>
      </c>
      <c r="R130" s="252">
        <f t="shared" si="23"/>
        <v>0</v>
      </c>
      <c r="S130" s="248">
        <f t="shared" ref="S130:S153" si="27">P130+Q130+R130</f>
        <v>30</v>
      </c>
      <c r="T130" s="242"/>
      <c r="U130" s="242"/>
      <c r="V130" s="242"/>
      <c r="W130" s="242"/>
      <c r="X130" s="258"/>
      <c r="Y130" s="271"/>
    </row>
    <row r="131" spans="1:25">
      <c r="A131" s="165" t="s">
        <v>86</v>
      </c>
      <c r="B131" s="104" t="s">
        <v>224</v>
      </c>
      <c r="C131" s="105"/>
      <c r="D131" s="104" t="s">
        <v>146</v>
      </c>
      <c r="E131" s="106" t="s">
        <v>55</v>
      </c>
      <c r="F131" s="105">
        <v>3</v>
      </c>
      <c r="G131" s="108" t="s">
        <v>75</v>
      </c>
      <c r="H131" s="105"/>
      <c r="I131" s="105">
        <v>28</v>
      </c>
      <c r="J131" s="105">
        <v>37</v>
      </c>
      <c r="K131" s="105">
        <f t="shared" si="24"/>
        <v>10</v>
      </c>
      <c r="L131" s="105">
        <v>30</v>
      </c>
      <c r="M131" s="105"/>
      <c r="N131" s="109">
        <f t="shared" si="25"/>
        <v>3</v>
      </c>
      <c r="O131" s="110">
        <f t="shared" si="22"/>
        <v>0</v>
      </c>
      <c r="P131" s="106"/>
      <c r="Q131" s="111">
        <f t="shared" si="26"/>
        <v>30</v>
      </c>
      <c r="R131" s="112">
        <f t="shared" si="23"/>
        <v>0</v>
      </c>
      <c r="S131" s="110">
        <f t="shared" si="27"/>
        <v>30</v>
      </c>
      <c r="T131" s="106"/>
      <c r="U131" s="106"/>
      <c r="V131" s="106"/>
      <c r="W131" s="106"/>
      <c r="X131" s="233"/>
      <c r="Y131" s="261"/>
    </row>
    <row r="132" spans="1:25" ht="15.75" thickBot="1">
      <c r="A132" s="267" t="s">
        <v>88</v>
      </c>
      <c r="B132" s="236" t="s">
        <v>225</v>
      </c>
      <c r="C132" s="268"/>
      <c r="D132" s="236" t="s">
        <v>146</v>
      </c>
      <c r="E132" s="241" t="s">
        <v>55</v>
      </c>
      <c r="F132" s="238">
        <v>4</v>
      </c>
      <c r="G132" s="243" t="s">
        <v>75</v>
      </c>
      <c r="H132" s="268"/>
      <c r="I132" s="238">
        <v>28</v>
      </c>
      <c r="J132" s="238">
        <v>37</v>
      </c>
      <c r="K132" s="238">
        <f t="shared" si="24"/>
        <v>10</v>
      </c>
      <c r="L132" s="238">
        <v>30</v>
      </c>
      <c r="M132" s="268"/>
      <c r="N132" s="245">
        <f t="shared" si="25"/>
        <v>3</v>
      </c>
      <c r="O132" s="247">
        <f t="shared" ref="O132:O164" si="28">M132/6</f>
        <v>0</v>
      </c>
      <c r="P132" s="268"/>
      <c r="Q132" s="249">
        <f t="shared" si="26"/>
        <v>30</v>
      </c>
      <c r="R132" s="251">
        <f t="shared" si="23"/>
        <v>0</v>
      </c>
      <c r="S132" s="247">
        <f t="shared" si="27"/>
        <v>30</v>
      </c>
      <c r="T132" s="268"/>
      <c r="U132" s="268"/>
      <c r="V132" s="268"/>
      <c r="W132" s="268"/>
      <c r="X132" s="269"/>
      <c r="Y132" s="263"/>
    </row>
    <row r="133" spans="1:25">
      <c r="A133" s="152"/>
      <c r="B133" s="153" t="s">
        <v>212</v>
      </c>
      <c r="C133" s="154"/>
      <c r="D133" s="153" t="s">
        <v>210</v>
      </c>
      <c r="E133" s="155" t="s">
        <v>221</v>
      </c>
      <c r="F133" s="154">
        <v>4</v>
      </c>
      <c r="G133" s="157" t="s">
        <v>75</v>
      </c>
      <c r="H133" s="154"/>
      <c r="I133" s="154">
        <v>28</v>
      </c>
      <c r="J133" s="154">
        <v>37</v>
      </c>
      <c r="K133" s="154">
        <f t="shared" si="24"/>
        <v>10</v>
      </c>
      <c r="L133" s="154">
        <v>30</v>
      </c>
      <c r="M133" s="154"/>
      <c r="N133" s="158">
        <f t="shared" si="25"/>
        <v>3</v>
      </c>
      <c r="O133" s="159">
        <f t="shared" si="28"/>
        <v>0</v>
      </c>
      <c r="P133" s="155"/>
      <c r="Q133" s="160">
        <f t="shared" si="26"/>
        <v>30</v>
      </c>
      <c r="R133" s="161">
        <f t="shared" ref="R133:R164" si="29">IF(K133=0,0,M133/1.5)</f>
        <v>0</v>
      </c>
      <c r="S133" s="159">
        <f t="shared" si="27"/>
        <v>30</v>
      </c>
      <c r="T133" s="155"/>
      <c r="U133" s="155"/>
      <c r="V133" s="155"/>
      <c r="W133" s="155"/>
      <c r="X133" s="259"/>
      <c r="Y133" s="260"/>
    </row>
    <row r="134" spans="1:25">
      <c r="A134" s="165"/>
      <c r="B134" s="104" t="s">
        <v>213</v>
      </c>
      <c r="C134" s="105"/>
      <c r="D134" s="104" t="s">
        <v>210</v>
      </c>
      <c r="E134" s="106" t="s">
        <v>221</v>
      </c>
      <c r="F134" s="105">
        <v>4</v>
      </c>
      <c r="G134" s="108" t="s">
        <v>83</v>
      </c>
      <c r="H134" s="105"/>
      <c r="I134" s="105">
        <v>28</v>
      </c>
      <c r="J134" s="105">
        <v>37</v>
      </c>
      <c r="K134" s="105">
        <f t="shared" si="24"/>
        <v>10</v>
      </c>
      <c r="L134" s="105">
        <v>30</v>
      </c>
      <c r="M134" s="105"/>
      <c r="N134" s="109">
        <f t="shared" si="25"/>
        <v>3</v>
      </c>
      <c r="O134" s="110">
        <f t="shared" si="28"/>
        <v>0</v>
      </c>
      <c r="P134" s="106"/>
      <c r="Q134" s="111">
        <f t="shared" si="26"/>
        <v>30</v>
      </c>
      <c r="R134" s="112">
        <f t="shared" si="29"/>
        <v>0</v>
      </c>
      <c r="S134" s="110">
        <f t="shared" si="27"/>
        <v>30</v>
      </c>
      <c r="T134" s="106"/>
      <c r="U134" s="106"/>
      <c r="V134" s="106"/>
      <c r="W134" s="106"/>
      <c r="X134" s="233"/>
      <c r="Y134" s="261"/>
    </row>
    <row r="135" spans="1:25">
      <c r="A135" s="266"/>
      <c r="B135" s="104" t="s">
        <v>214</v>
      </c>
      <c r="C135" s="254"/>
      <c r="D135" s="104" t="s">
        <v>210</v>
      </c>
      <c r="E135" s="106" t="s">
        <v>221</v>
      </c>
      <c r="F135" s="105">
        <v>3</v>
      </c>
      <c r="G135" s="108" t="s">
        <v>75</v>
      </c>
      <c r="H135" s="254"/>
      <c r="I135" s="105">
        <v>28</v>
      </c>
      <c r="J135" s="105">
        <v>37</v>
      </c>
      <c r="K135" s="105">
        <f t="shared" si="24"/>
        <v>10</v>
      </c>
      <c r="L135" s="105">
        <v>30</v>
      </c>
      <c r="M135" s="254"/>
      <c r="N135" s="109">
        <f t="shared" si="25"/>
        <v>3</v>
      </c>
      <c r="O135" s="110">
        <f t="shared" si="28"/>
        <v>0</v>
      </c>
      <c r="P135" s="254"/>
      <c r="Q135" s="111">
        <f t="shared" si="26"/>
        <v>30</v>
      </c>
      <c r="R135" s="112">
        <f t="shared" si="29"/>
        <v>0</v>
      </c>
      <c r="S135" s="110">
        <f t="shared" si="27"/>
        <v>30</v>
      </c>
      <c r="T135" s="254"/>
      <c r="U135" s="254"/>
      <c r="V135" s="254"/>
      <c r="W135" s="254"/>
      <c r="X135" s="255"/>
      <c r="Y135" s="261"/>
    </row>
    <row r="136" spans="1:25" s="96" customFormat="1">
      <c r="A136" s="165"/>
      <c r="B136" s="104" t="s">
        <v>215</v>
      </c>
      <c r="C136" s="105"/>
      <c r="D136" s="104" t="s">
        <v>210</v>
      </c>
      <c r="E136" s="106" t="s">
        <v>221</v>
      </c>
      <c r="F136" s="105">
        <v>3</v>
      </c>
      <c r="G136" s="108" t="s">
        <v>83</v>
      </c>
      <c r="H136" s="105"/>
      <c r="I136" s="105">
        <v>28</v>
      </c>
      <c r="J136" s="105">
        <v>37</v>
      </c>
      <c r="K136" s="105">
        <f t="shared" si="24"/>
        <v>10</v>
      </c>
      <c r="L136" s="105">
        <v>30</v>
      </c>
      <c r="M136" s="105"/>
      <c r="N136" s="109">
        <f t="shared" si="25"/>
        <v>3</v>
      </c>
      <c r="O136" s="110">
        <f t="shared" si="28"/>
        <v>0</v>
      </c>
      <c r="P136" s="106"/>
      <c r="Q136" s="111">
        <f t="shared" si="26"/>
        <v>30</v>
      </c>
      <c r="R136" s="112">
        <f t="shared" si="29"/>
        <v>0</v>
      </c>
      <c r="S136" s="110">
        <f t="shared" si="27"/>
        <v>30</v>
      </c>
      <c r="T136" s="106"/>
      <c r="U136" s="106"/>
      <c r="V136" s="106"/>
      <c r="W136" s="106"/>
      <c r="X136" s="233"/>
      <c r="Y136" s="261"/>
    </row>
    <row r="137" spans="1:25">
      <c r="A137" s="165"/>
      <c r="B137" s="104" t="s">
        <v>216</v>
      </c>
      <c r="C137" s="105"/>
      <c r="D137" s="104" t="s">
        <v>210</v>
      </c>
      <c r="E137" s="106" t="s">
        <v>221</v>
      </c>
      <c r="F137" s="105">
        <v>4</v>
      </c>
      <c r="G137" s="108" t="s">
        <v>144</v>
      </c>
      <c r="H137" s="105"/>
      <c r="I137" s="105">
        <v>28</v>
      </c>
      <c r="J137" s="105">
        <v>37</v>
      </c>
      <c r="K137" s="105">
        <f t="shared" si="24"/>
        <v>10</v>
      </c>
      <c r="L137" s="105">
        <v>30</v>
      </c>
      <c r="M137" s="105"/>
      <c r="N137" s="109">
        <f t="shared" si="25"/>
        <v>3</v>
      </c>
      <c r="O137" s="110">
        <f t="shared" si="28"/>
        <v>0</v>
      </c>
      <c r="P137" s="106"/>
      <c r="Q137" s="111">
        <f t="shared" si="26"/>
        <v>30</v>
      </c>
      <c r="R137" s="112">
        <f t="shared" si="29"/>
        <v>0</v>
      </c>
      <c r="S137" s="110">
        <f t="shared" si="27"/>
        <v>30</v>
      </c>
      <c r="T137" s="106"/>
      <c r="U137" s="106"/>
      <c r="V137" s="106"/>
      <c r="W137" s="106"/>
      <c r="X137" s="233"/>
      <c r="Y137" s="261"/>
    </row>
    <row r="138" spans="1:25">
      <c r="A138" s="165"/>
      <c r="B138" s="104" t="s">
        <v>217</v>
      </c>
      <c r="C138" s="105"/>
      <c r="D138" s="104" t="s">
        <v>41</v>
      </c>
      <c r="E138" s="106" t="s">
        <v>221</v>
      </c>
      <c r="F138" s="105">
        <v>6</v>
      </c>
      <c r="G138" s="108" t="s">
        <v>75</v>
      </c>
      <c r="H138" s="105"/>
      <c r="I138" s="105">
        <v>28</v>
      </c>
      <c r="J138" s="105">
        <v>37</v>
      </c>
      <c r="K138" s="105">
        <f t="shared" si="24"/>
        <v>10</v>
      </c>
      <c r="L138" s="105">
        <v>30</v>
      </c>
      <c r="M138" s="105"/>
      <c r="N138" s="109">
        <f t="shared" si="25"/>
        <v>3</v>
      </c>
      <c r="O138" s="110">
        <f t="shared" si="28"/>
        <v>0</v>
      </c>
      <c r="P138" s="106"/>
      <c r="Q138" s="111">
        <f t="shared" si="26"/>
        <v>30</v>
      </c>
      <c r="R138" s="112">
        <f t="shared" si="29"/>
        <v>0</v>
      </c>
      <c r="S138" s="110">
        <f t="shared" si="27"/>
        <v>30</v>
      </c>
      <c r="T138" s="106"/>
      <c r="U138" s="106"/>
      <c r="V138" s="106"/>
      <c r="W138" s="106"/>
      <c r="X138" s="233"/>
      <c r="Y138" s="261"/>
    </row>
    <row r="139" spans="1:25">
      <c r="A139" s="266"/>
      <c r="B139" s="104" t="s">
        <v>218</v>
      </c>
      <c r="C139" s="254"/>
      <c r="D139" s="104" t="s">
        <v>41</v>
      </c>
      <c r="E139" s="106" t="s">
        <v>221</v>
      </c>
      <c r="F139" s="105">
        <v>6</v>
      </c>
      <c r="G139" s="108" t="s">
        <v>83</v>
      </c>
      <c r="H139" s="254"/>
      <c r="I139" s="105">
        <v>28</v>
      </c>
      <c r="J139" s="105">
        <v>37</v>
      </c>
      <c r="K139" s="105">
        <f t="shared" si="24"/>
        <v>10</v>
      </c>
      <c r="L139" s="105">
        <v>30</v>
      </c>
      <c r="M139" s="254"/>
      <c r="N139" s="109">
        <f t="shared" si="25"/>
        <v>3</v>
      </c>
      <c r="O139" s="110">
        <f t="shared" si="28"/>
        <v>0</v>
      </c>
      <c r="P139" s="254"/>
      <c r="Q139" s="111">
        <f t="shared" si="26"/>
        <v>30</v>
      </c>
      <c r="R139" s="112">
        <f t="shared" si="29"/>
        <v>0</v>
      </c>
      <c r="S139" s="110">
        <f t="shared" si="27"/>
        <v>30</v>
      </c>
      <c r="T139" s="254"/>
      <c r="U139" s="254"/>
      <c r="V139" s="254"/>
      <c r="W139" s="254"/>
      <c r="X139" s="255"/>
      <c r="Y139" s="261"/>
    </row>
    <row r="140" spans="1:25">
      <c r="A140" s="165"/>
      <c r="B140" s="104" t="s">
        <v>219</v>
      </c>
      <c r="C140" s="105"/>
      <c r="D140" s="104" t="s">
        <v>31</v>
      </c>
      <c r="E140" s="106" t="s">
        <v>221</v>
      </c>
      <c r="F140" s="105">
        <v>2</v>
      </c>
      <c r="G140" s="108" t="s">
        <v>144</v>
      </c>
      <c r="H140" s="105"/>
      <c r="I140" s="105">
        <v>28</v>
      </c>
      <c r="J140" s="105">
        <v>37</v>
      </c>
      <c r="K140" s="105">
        <f t="shared" si="24"/>
        <v>10</v>
      </c>
      <c r="L140" s="105">
        <v>30</v>
      </c>
      <c r="M140" s="105"/>
      <c r="N140" s="109">
        <f t="shared" si="25"/>
        <v>3</v>
      </c>
      <c r="O140" s="110">
        <f t="shared" si="28"/>
        <v>0</v>
      </c>
      <c r="P140" s="106"/>
      <c r="Q140" s="111">
        <f t="shared" si="26"/>
        <v>30</v>
      </c>
      <c r="R140" s="112">
        <f t="shared" si="29"/>
        <v>0</v>
      </c>
      <c r="S140" s="110">
        <f t="shared" si="27"/>
        <v>30</v>
      </c>
      <c r="T140" s="106"/>
      <c r="U140" s="106"/>
      <c r="V140" s="106"/>
      <c r="W140" s="106"/>
      <c r="X140" s="233"/>
      <c r="Y140" s="261"/>
    </row>
    <row r="141" spans="1:25" s="96" customFormat="1" ht="15.75" thickBot="1">
      <c r="A141" s="182"/>
      <c r="B141" s="236" t="s">
        <v>220</v>
      </c>
      <c r="C141" s="238"/>
      <c r="D141" s="236" t="s">
        <v>31</v>
      </c>
      <c r="E141" s="241" t="s">
        <v>221</v>
      </c>
      <c r="F141" s="238">
        <v>2</v>
      </c>
      <c r="G141" s="243" t="s">
        <v>145</v>
      </c>
      <c r="H141" s="238"/>
      <c r="I141" s="238">
        <v>28</v>
      </c>
      <c r="J141" s="238">
        <v>37</v>
      </c>
      <c r="K141" s="238">
        <f t="shared" si="24"/>
        <v>10</v>
      </c>
      <c r="L141" s="238">
        <v>30</v>
      </c>
      <c r="M141" s="238"/>
      <c r="N141" s="245">
        <f t="shared" si="25"/>
        <v>3</v>
      </c>
      <c r="O141" s="247">
        <f t="shared" si="28"/>
        <v>0</v>
      </c>
      <c r="P141" s="241"/>
      <c r="Q141" s="249">
        <f t="shared" si="26"/>
        <v>30</v>
      </c>
      <c r="R141" s="251">
        <f t="shared" si="29"/>
        <v>0</v>
      </c>
      <c r="S141" s="247">
        <f t="shared" si="27"/>
        <v>30</v>
      </c>
      <c r="T141" s="241"/>
      <c r="U141" s="241"/>
      <c r="V141" s="241"/>
      <c r="W141" s="241"/>
      <c r="X141" s="262"/>
      <c r="Y141" s="263"/>
    </row>
    <row r="142" spans="1:25">
      <c r="A142" s="152" t="s">
        <v>167</v>
      </c>
      <c r="B142" s="153" t="s">
        <v>199</v>
      </c>
      <c r="C142" s="154"/>
      <c r="D142" s="153" t="s">
        <v>13</v>
      </c>
      <c r="E142" s="155" t="s">
        <v>9</v>
      </c>
      <c r="F142" s="154">
        <v>4</v>
      </c>
      <c r="G142" s="157" t="s">
        <v>145</v>
      </c>
      <c r="H142" s="154"/>
      <c r="I142" s="154">
        <v>28</v>
      </c>
      <c r="J142" s="154">
        <v>37</v>
      </c>
      <c r="K142" s="154">
        <f t="shared" si="24"/>
        <v>10</v>
      </c>
      <c r="L142" s="154">
        <v>30</v>
      </c>
      <c r="M142" s="154"/>
      <c r="N142" s="158">
        <f t="shared" si="25"/>
        <v>3</v>
      </c>
      <c r="O142" s="159">
        <f t="shared" si="28"/>
        <v>0</v>
      </c>
      <c r="P142" s="155"/>
      <c r="Q142" s="160">
        <f t="shared" si="26"/>
        <v>30</v>
      </c>
      <c r="R142" s="161">
        <f t="shared" si="29"/>
        <v>0</v>
      </c>
      <c r="S142" s="159">
        <f t="shared" si="27"/>
        <v>30</v>
      </c>
      <c r="T142" s="155"/>
      <c r="U142" s="155"/>
      <c r="V142" s="155"/>
      <c r="W142" s="155"/>
      <c r="X142" s="259"/>
      <c r="Y142" s="260"/>
    </row>
    <row r="143" spans="1:25">
      <c r="A143" s="165" t="s">
        <v>160</v>
      </c>
      <c r="B143" s="104" t="s">
        <v>199</v>
      </c>
      <c r="C143" s="105"/>
      <c r="D143" s="104" t="s">
        <v>147</v>
      </c>
      <c r="E143" s="106" t="s">
        <v>143</v>
      </c>
      <c r="F143" s="105">
        <v>3</v>
      </c>
      <c r="G143" s="108" t="s">
        <v>168</v>
      </c>
      <c r="H143" s="105"/>
      <c r="I143" s="105">
        <v>28</v>
      </c>
      <c r="J143" s="105">
        <v>42</v>
      </c>
      <c r="K143" s="105">
        <f t="shared" si="24"/>
        <v>15</v>
      </c>
      <c r="L143" s="105">
        <v>75</v>
      </c>
      <c r="M143" s="105"/>
      <c r="N143" s="109">
        <f t="shared" si="25"/>
        <v>5</v>
      </c>
      <c r="O143" s="110">
        <f t="shared" si="28"/>
        <v>0</v>
      </c>
      <c r="P143" s="106"/>
      <c r="Q143" s="111">
        <f t="shared" si="26"/>
        <v>75</v>
      </c>
      <c r="R143" s="112">
        <f t="shared" si="29"/>
        <v>0</v>
      </c>
      <c r="S143" s="110">
        <f t="shared" si="27"/>
        <v>75</v>
      </c>
      <c r="T143" s="106"/>
      <c r="U143" s="106"/>
      <c r="V143" s="106"/>
      <c r="W143" s="106"/>
      <c r="X143" s="233"/>
      <c r="Y143" s="261"/>
    </row>
    <row r="144" spans="1:25">
      <c r="A144" s="165" t="s">
        <v>160</v>
      </c>
      <c r="B144" s="104" t="s">
        <v>199</v>
      </c>
      <c r="C144" s="105"/>
      <c r="D144" s="104" t="s">
        <v>30</v>
      </c>
      <c r="E144" s="106" t="s">
        <v>200</v>
      </c>
      <c r="F144" s="105">
        <v>4</v>
      </c>
      <c r="G144" s="108" t="s">
        <v>144</v>
      </c>
      <c r="H144" s="105"/>
      <c r="I144" s="105">
        <v>28</v>
      </c>
      <c r="J144" s="105">
        <v>37</v>
      </c>
      <c r="K144" s="105">
        <f t="shared" si="24"/>
        <v>10</v>
      </c>
      <c r="L144" s="105">
        <v>30</v>
      </c>
      <c r="M144" s="105"/>
      <c r="N144" s="109">
        <f t="shared" si="25"/>
        <v>3</v>
      </c>
      <c r="O144" s="110">
        <f t="shared" si="28"/>
        <v>0</v>
      </c>
      <c r="P144" s="106"/>
      <c r="Q144" s="111">
        <f t="shared" si="26"/>
        <v>30</v>
      </c>
      <c r="R144" s="112">
        <f t="shared" si="29"/>
        <v>0</v>
      </c>
      <c r="S144" s="110">
        <f t="shared" si="27"/>
        <v>30</v>
      </c>
      <c r="T144" s="106"/>
      <c r="U144" s="106"/>
      <c r="V144" s="106"/>
      <c r="W144" s="106"/>
      <c r="X144" s="233"/>
      <c r="Y144" s="261"/>
    </row>
    <row r="145" spans="1:25">
      <c r="A145" s="165" t="s">
        <v>141</v>
      </c>
      <c r="B145" s="104" t="s">
        <v>199</v>
      </c>
      <c r="C145" s="105"/>
      <c r="D145" s="104" t="s">
        <v>104</v>
      </c>
      <c r="E145" s="106" t="s">
        <v>99</v>
      </c>
      <c r="F145" s="105">
        <v>2</v>
      </c>
      <c r="G145" s="108"/>
      <c r="H145" s="105" t="s">
        <v>36</v>
      </c>
      <c r="I145" s="105">
        <v>28</v>
      </c>
      <c r="J145" s="105">
        <v>36</v>
      </c>
      <c r="K145" s="105">
        <f t="shared" si="24"/>
        <v>9</v>
      </c>
      <c r="L145" s="105"/>
      <c r="M145" s="105">
        <v>45</v>
      </c>
      <c r="N145" s="109">
        <f t="shared" si="25"/>
        <v>0</v>
      </c>
      <c r="O145" s="110">
        <f t="shared" si="28"/>
        <v>7.5</v>
      </c>
      <c r="P145" s="106"/>
      <c r="Q145" s="111">
        <f t="shared" si="26"/>
        <v>0</v>
      </c>
      <c r="R145" s="112">
        <f t="shared" si="29"/>
        <v>30</v>
      </c>
      <c r="S145" s="110">
        <f t="shared" si="27"/>
        <v>30</v>
      </c>
      <c r="T145" s="106"/>
      <c r="U145" s="106"/>
      <c r="V145" s="106"/>
      <c r="W145" s="106"/>
      <c r="X145" s="233"/>
      <c r="Y145" s="261"/>
    </row>
    <row r="146" spans="1:25" s="96" customFormat="1">
      <c r="A146" s="266" t="s">
        <v>160</v>
      </c>
      <c r="B146" s="104" t="s">
        <v>199</v>
      </c>
      <c r="C146" s="105"/>
      <c r="D146" s="104" t="s">
        <v>247</v>
      </c>
      <c r="E146" s="114" t="s">
        <v>248</v>
      </c>
      <c r="F146" s="108" t="s">
        <v>249</v>
      </c>
      <c r="G146" s="108" t="s">
        <v>74</v>
      </c>
      <c r="H146" s="105"/>
      <c r="I146" s="105">
        <v>28</v>
      </c>
      <c r="J146" s="105">
        <v>42</v>
      </c>
      <c r="K146" s="105">
        <f t="shared" si="24"/>
        <v>15</v>
      </c>
      <c r="L146" s="105">
        <v>60</v>
      </c>
      <c r="M146" s="105"/>
      <c r="N146" s="109">
        <f t="shared" si="25"/>
        <v>4</v>
      </c>
      <c r="O146" s="110">
        <f t="shared" si="28"/>
        <v>0</v>
      </c>
      <c r="P146" s="106"/>
      <c r="Q146" s="111">
        <f t="shared" si="26"/>
        <v>60</v>
      </c>
      <c r="R146" s="112">
        <f t="shared" si="29"/>
        <v>0</v>
      </c>
      <c r="S146" s="110">
        <f t="shared" si="27"/>
        <v>60</v>
      </c>
      <c r="T146" s="253"/>
      <c r="U146" s="253"/>
      <c r="V146" s="253"/>
      <c r="W146" s="253"/>
      <c r="X146" s="233"/>
      <c r="Y146" s="261"/>
    </row>
    <row r="147" spans="1:25">
      <c r="A147" s="266" t="s">
        <v>160</v>
      </c>
      <c r="B147" s="104" t="s">
        <v>199</v>
      </c>
      <c r="C147" s="105"/>
      <c r="D147" s="104" t="s">
        <v>251</v>
      </c>
      <c r="E147" s="114" t="s">
        <v>250</v>
      </c>
      <c r="F147" s="108">
        <v>6</v>
      </c>
      <c r="G147" s="108" t="s">
        <v>102</v>
      </c>
      <c r="H147" s="105"/>
      <c r="I147" s="105">
        <v>28</v>
      </c>
      <c r="J147" s="105">
        <v>42</v>
      </c>
      <c r="K147" s="105">
        <f t="shared" si="24"/>
        <v>15</v>
      </c>
      <c r="L147" s="105">
        <v>30</v>
      </c>
      <c r="M147" s="105"/>
      <c r="N147" s="109">
        <f t="shared" si="25"/>
        <v>2</v>
      </c>
      <c r="O147" s="110">
        <f t="shared" si="28"/>
        <v>0</v>
      </c>
      <c r="P147" s="106"/>
      <c r="Q147" s="111">
        <f t="shared" si="26"/>
        <v>30</v>
      </c>
      <c r="R147" s="112">
        <f t="shared" si="29"/>
        <v>0</v>
      </c>
      <c r="S147" s="110">
        <f t="shared" si="27"/>
        <v>30</v>
      </c>
      <c r="T147" s="253"/>
      <c r="U147" s="253"/>
      <c r="V147" s="253"/>
      <c r="W147" s="253"/>
      <c r="X147" s="233"/>
      <c r="Y147" s="261"/>
    </row>
    <row r="148" spans="1:25">
      <c r="A148" s="266" t="s">
        <v>160</v>
      </c>
      <c r="B148" s="104" t="s">
        <v>199</v>
      </c>
      <c r="C148" s="105"/>
      <c r="D148" s="104" t="s">
        <v>251</v>
      </c>
      <c r="E148" s="114" t="s">
        <v>250</v>
      </c>
      <c r="F148" s="108">
        <v>7</v>
      </c>
      <c r="G148" s="108" t="s">
        <v>73</v>
      </c>
      <c r="H148" s="105"/>
      <c r="I148" s="105">
        <v>28</v>
      </c>
      <c r="J148" s="105">
        <v>42</v>
      </c>
      <c r="K148" s="105">
        <f t="shared" si="24"/>
        <v>15</v>
      </c>
      <c r="L148" s="105">
        <v>30</v>
      </c>
      <c r="M148" s="105"/>
      <c r="N148" s="109">
        <f t="shared" si="25"/>
        <v>2</v>
      </c>
      <c r="O148" s="110">
        <f t="shared" si="28"/>
        <v>0</v>
      </c>
      <c r="P148" s="106"/>
      <c r="Q148" s="111">
        <f t="shared" si="26"/>
        <v>30</v>
      </c>
      <c r="R148" s="112">
        <f t="shared" si="29"/>
        <v>0</v>
      </c>
      <c r="S148" s="110">
        <f t="shared" si="27"/>
        <v>30</v>
      </c>
      <c r="T148" s="253"/>
      <c r="U148" s="253"/>
      <c r="V148" s="253"/>
      <c r="W148" s="253"/>
      <c r="X148" s="233"/>
      <c r="Y148" s="261"/>
    </row>
    <row r="149" spans="1:25">
      <c r="A149" s="266" t="s">
        <v>160</v>
      </c>
      <c r="B149" s="104" t="s">
        <v>199</v>
      </c>
      <c r="C149" s="105"/>
      <c r="D149" s="104" t="s">
        <v>252</v>
      </c>
      <c r="E149" s="114" t="s">
        <v>253</v>
      </c>
      <c r="F149" s="108">
        <v>6</v>
      </c>
      <c r="G149" s="108" t="s">
        <v>254</v>
      </c>
      <c r="H149" s="105"/>
      <c r="I149" s="105">
        <v>28</v>
      </c>
      <c r="J149" s="105">
        <v>42</v>
      </c>
      <c r="K149" s="105">
        <f t="shared" si="24"/>
        <v>15</v>
      </c>
      <c r="L149" s="105">
        <v>60</v>
      </c>
      <c r="M149" s="105"/>
      <c r="N149" s="109">
        <f t="shared" si="25"/>
        <v>4</v>
      </c>
      <c r="O149" s="110">
        <f t="shared" si="28"/>
        <v>0</v>
      </c>
      <c r="P149" s="106"/>
      <c r="Q149" s="111">
        <f t="shared" si="26"/>
        <v>60</v>
      </c>
      <c r="R149" s="112">
        <f t="shared" si="29"/>
        <v>0</v>
      </c>
      <c r="S149" s="110">
        <f t="shared" si="27"/>
        <v>60</v>
      </c>
      <c r="T149" s="253"/>
      <c r="U149" s="253"/>
      <c r="V149" s="253"/>
      <c r="W149" s="253"/>
      <c r="X149" s="233"/>
      <c r="Y149" s="261"/>
    </row>
    <row r="150" spans="1:25">
      <c r="A150" s="266" t="s">
        <v>243</v>
      </c>
      <c r="B150" s="104" t="s">
        <v>199</v>
      </c>
      <c r="C150" s="105"/>
      <c r="D150" s="104" t="s">
        <v>256</v>
      </c>
      <c r="E150" s="114" t="s">
        <v>255</v>
      </c>
      <c r="F150" s="108">
        <v>7</v>
      </c>
      <c r="G150" s="108" t="s">
        <v>72</v>
      </c>
      <c r="H150" s="105"/>
      <c r="I150" s="105">
        <v>28</v>
      </c>
      <c r="J150" s="105">
        <v>42</v>
      </c>
      <c r="K150" s="105">
        <f t="shared" si="24"/>
        <v>15</v>
      </c>
      <c r="L150" s="105">
        <v>30</v>
      </c>
      <c r="M150" s="105"/>
      <c r="N150" s="109">
        <f t="shared" si="25"/>
        <v>2</v>
      </c>
      <c r="O150" s="110">
        <f t="shared" si="28"/>
        <v>0</v>
      </c>
      <c r="P150" s="106"/>
      <c r="Q150" s="111">
        <f t="shared" si="26"/>
        <v>30</v>
      </c>
      <c r="R150" s="112">
        <f t="shared" si="29"/>
        <v>0</v>
      </c>
      <c r="S150" s="110">
        <f t="shared" si="27"/>
        <v>30</v>
      </c>
      <c r="T150" s="253"/>
      <c r="U150" s="253"/>
      <c r="V150" s="253"/>
      <c r="W150" s="253"/>
      <c r="X150" s="233"/>
      <c r="Y150" s="261"/>
    </row>
    <row r="151" spans="1:25" s="96" customFormat="1" ht="15.75" thickBot="1">
      <c r="A151" s="267" t="s">
        <v>160</v>
      </c>
      <c r="B151" s="236" t="s">
        <v>199</v>
      </c>
      <c r="C151" s="238"/>
      <c r="D151" s="236" t="s">
        <v>245</v>
      </c>
      <c r="E151" s="240" t="s">
        <v>246</v>
      </c>
      <c r="F151" s="243">
        <v>5</v>
      </c>
      <c r="G151" s="243" t="s">
        <v>82</v>
      </c>
      <c r="H151" s="238"/>
      <c r="I151" s="238">
        <v>28</v>
      </c>
      <c r="J151" s="238">
        <v>42</v>
      </c>
      <c r="K151" s="238">
        <f t="shared" si="24"/>
        <v>15</v>
      </c>
      <c r="L151" s="238">
        <v>60</v>
      </c>
      <c r="M151" s="238"/>
      <c r="N151" s="245">
        <f t="shared" si="25"/>
        <v>4</v>
      </c>
      <c r="O151" s="247">
        <f t="shared" si="28"/>
        <v>0</v>
      </c>
      <c r="P151" s="241"/>
      <c r="Q151" s="249">
        <f t="shared" si="26"/>
        <v>60</v>
      </c>
      <c r="R151" s="251">
        <f t="shared" si="29"/>
        <v>0</v>
      </c>
      <c r="S151" s="247">
        <f t="shared" si="27"/>
        <v>60</v>
      </c>
      <c r="T151" s="265"/>
      <c r="U151" s="265"/>
      <c r="V151" s="265"/>
      <c r="W151" s="265"/>
      <c r="X151" s="262"/>
      <c r="Y151" s="263"/>
    </row>
    <row r="152" spans="1:25">
      <c r="A152" s="152" t="s">
        <v>94</v>
      </c>
      <c r="B152" s="153" t="s">
        <v>226</v>
      </c>
      <c r="C152" s="154"/>
      <c r="D152" s="153" t="s">
        <v>49</v>
      </c>
      <c r="E152" s="155" t="s">
        <v>55</v>
      </c>
      <c r="F152" s="154">
        <v>5</v>
      </c>
      <c r="G152" s="157" t="s">
        <v>83</v>
      </c>
      <c r="H152" s="154"/>
      <c r="I152" s="154">
        <v>28</v>
      </c>
      <c r="J152" s="154">
        <v>37</v>
      </c>
      <c r="K152" s="154">
        <f t="shared" si="24"/>
        <v>10</v>
      </c>
      <c r="L152" s="154">
        <v>30</v>
      </c>
      <c r="M152" s="154"/>
      <c r="N152" s="158">
        <f t="shared" si="25"/>
        <v>3</v>
      </c>
      <c r="O152" s="159">
        <f t="shared" si="28"/>
        <v>0</v>
      </c>
      <c r="P152" s="155"/>
      <c r="Q152" s="160">
        <f t="shared" si="26"/>
        <v>30</v>
      </c>
      <c r="R152" s="161">
        <f t="shared" si="29"/>
        <v>0</v>
      </c>
      <c r="S152" s="159">
        <f t="shared" si="27"/>
        <v>30</v>
      </c>
      <c r="T152" s="155"/>
      <c r="U152" s="155"/>
      <c r="V152" s="155"/>
      <c r="W152" s="155"/>
      <c r="X152" s="259"/>
      <c r="Y152" s="260"/>
    </row>
    <row r="153" spans="1:25">
      <c r="A153" s="165" t="s">
        <v>141</v>
      </c>
      <c r="B153" s="104" t="s">
        <v>226</v>
      </c>
      <c r="C153" s="105"/>
      <c r="D153" s="104" t="s">
        <v>104</v>
      </c>
      <c r="E153" s="106" t="s">
        <v>235</v>
      </c>
      <c r="F153" s="105">
        <v>4</v>
      </c>
      <c r="G153" s="108"/>
      <c r="H153" s="105" t="s">
        <v>36</v>
      </c>
      <c r="I153" s="105">
        <v>33</v>
      </c>
      <c r="J153" s="105">
        <v>42</v>
      </c>
      <c r="K153" s="105">
        <f t="shared" si="24"/>
        <v>10</v>
      </c>
      <c r="L153" s="105"/>
      <c r="M153" s="105">
        <v>60</v>
      </c>
      <c r="N153" s="109">
        <f t="shared" si="25"/>
        <v>0</v>
      </c>
      <c r="O153" s="110">
        <f t="shared" si="28"/>
        <v>10</v>
      </c>
      <c r="P153" s="106"/>
      <c r="Q153" s="111">
        <f t="shared" si="26"/>
        <v>0</v>
      </c>
      <c r="R153" s="112">
        <f t="shared" si="29"/>
        <v>40</v>
      </c>
      <c r="S153" s="110">
        <f t="shared" si="27"/>
        <v>40</v>
      </c>
      <c r="T153" s="106"/>
      <c r="U153" s="106"/>
      <c r="V153" s="106"/>
      <c r="W153" s="106"/>
      <c r="X153" s="233"/>
      <c r="Y153" s="261"/>
    </row>
    <row r="154" spans="1:25">
      <c r="A154" s="165" t="s">
        <v>140</v>
      </c>
      <c r="B154" s="104" t="s">
        <v>239</v>
      </c>
      <c r="C154" s="105" t="s">
        <v>238</v>
      </c>
      <c r="D154" s="104" t="s">
        <v>31</v>
      </c>
      <c r="E154" s="106" t="s">
        <v>237</v>
      </c>
      <c r="F154" s="105">
        <v>2</v>
      </c>
      <c r="G154" s="108"/>
      <c r="H154" s="105" t="s">
        <v>36</v>
      </c>
      <c r="I154" s="105">
        <v>28</v>
      </c>
      <c r="J154" s="105">
        <v>32</v>
      </c>
      <c r="K154" s="105">
        <f t="shared" si="24"/>
        <v>5</v>
      </c>
      <c r="L154" s="105"/>
      <c r="M154" s="105">
        <v>60</v>
      </c>
      <c r="N154" s="109">
        <f t="shared" si="25"/>
        <v>0</v>
      </c>
      <c r="O154" s="110">
        <f t="shared" si="28"/>
        <v>10</v>
      </c>
      <c r="P154" s="106"/>
      <c r="Q154" s="111">
        <f t="shared" si="26"/>
        <v>0</v>
      </c>
      <c r="R154" s="112">
        <f t="shared" si="29"/>
        <v>40</v>
      </c>
      <c r="S154" s="110">
        <v>20</v>
      </c>
      <c r="T154" s="106"/>
      <c r="U154" s="106"/>
      <c r="V154" s="106"/>
      <c r="W154" s="106"/>
      <c r="X154" s="233"/>
      <c r="Y154" s="261"/>
    </row>
    <row r="155" spans="1:25">
      <c r="A155" s="165" t="s">
        <v>140</v>
      </c>
      <c r="B155" s="104" t="s">
        <v>240</v>
      </c>
      <c r="C155" s="105" t="s">
        <v>238</v>
      </c>
      <c r="D155" s="104" t="s">
        <v>31</v>
      </c>
      <c r="E155" s="106" t="s">
        <v>237</v>
      </c>
      <c r="F155" s="105">
        <v>4</v>
      </c>
      <c r="G155" s="108"/>
      <c r="H155" s="105" t="s">
        <v>36</v>
      </c>
      <c r="I155" s="105">
        <v>28</v>
      </c>
      <c r="J155" s="105">
        <v>32</v>
      </c>
      <c r="K155" s="105">
        <f t="shared" si="24"/>
        <v>5</v>
      </c>
      <c r="L155" s="105"/>
      <c r="M155" s="105">
        <v>60</v>
      </c>
      <c r="N155" s="109">
        <f t="shared" si="25"/>
        <v>0</v>
      </c>
      <c r="O155" s="110">
        <f t="shared" si="28"/>
        <v>10</v>
      </c>
      <c r="P155" s="106"/>
      <c r="Q155" s="111">
        <f t="shared" si="26"/>
        <v>0</v>
      </c>
      <c r="R155" s="112">
        <f t="shared" si="29"/>
        <v>40</v>
      </c>
      <c r="S155" s="110">
        <v>20</v>
      </c>
      <c r="T155" s="106"/>
      <c r="U155" s="106"/>
      <c r="V155" s="106"/>
      <c r="W155" s="106"/>
      <c r="X155" s="233"/>
      <c r="Y155" s="261"/>
    </row>
    <row r="156" spans="1:25">
      <c r="A156" s="165"/>
      <c r="B156" s="104" t="s">
        <v>206</v>
      </c>
      <c r="C156" s="105"/>
      <c r="D156" s="104" t="s">
        <v>46</v>
      </c>
      <c r="E156" s="106" t="s">
        <v>207</v>
      </c>
      <c r="F156" s="105">
        <v>2</v>
      </c>
      <c r="G156" s="108" t="s">
        <v>145</v>
      </c>
      <c r="H156" s="105"/>
      <c r="I156" s="105">
        <v>37</v>
      </c>
      <c r="J156" s="105">
        <v>42</v>
      </c>
      <c r="K156" s="105">
        <f t="shared" si="24"/>
        <v>6</v>
      </c>
      <c r="L156" s="105">
        <v>30</v>
      </c>
      <c r="M156" s="105"/>
      <c r="N156" s="109">
        <f t="shared" si="25"/>
        <v>5</v>
      </c>
      <c r="O156" s="110">
        <f t="shared" si="28"/>
        <v>0</v>
      </c>
      <c r="P156" s="106"/>
      <c r="Q156" s="111">
        <f t="shared" si="26"/>
        <v>30</v>
      </c>
      <c r="R156" s="112">
        <f t="shared" si="29"/>
        <v>0</v>
      </c>
      <c r="S156" s="110">
        <f t="shared" ref="S156:S177" si="30">P156+Q156+R156</f>
        <v>30</v>
      </c>
      <c r="T156" s="106"/>
      <c r="U156" s="106"/>
      <c r="V156" s="106"/>
      <c r="W156" s="106"/>
      <c r="X156" s="233"/>
      <c r="Y156" s="261"/>
    </row>
    <row r="157" spans="1:25" ht="15.75" thickBot="1">
      <c r="A157" s="182"/>
      <c r="B157" s="236" t="s">
        <v>206</v>
      </c>
      <c r="C157" s="238"/>
      <c r="D157" s="236" t="s">
        <v>147</v>
      </c>
      <c r="E157" s="241" t="s">
        <v>143</v>
      </c>
      <c r="F157" s="238">
        <v>2</v>
      </c>
      <c r="G157" s="243" t="s">
        <v>144</v>
      </c>
      <c r="H157" s="238"/>
      <c r="I157" s="238">
        <v>28</v>
      </c>
      <c r="J157" s="238">
        <v>37</v>
      </c>
      <c r="K157" s="238">
        <f t="shared" si="24"/>
        <v>10</v>
      </c>
      <c r="L157" s="238">
        <v>45</v>
      </c>
      <c r="M157" s="238"/>
      <c r="N157" s="245">
        <f t="shared" si="25"/>
        <v>4.5</v>
      </c>
      <c r="O157" s="247">
        <f t="shared" si="28"/>
        <v>0</v>
      </c>
      <c r="P157" s="241"/>
      <c r="Q157" s="249">
        <f t="shared" si="26"/>
        <v>45</v>
      </c>
      <c r="R157" s="251">
        <f t="shared" si="29"/>
        <v>0</v>
      </c>
      <c r="S157" s="247">
        <f t="shared" si="30"/>
        <v>45</v>
      </c>
      <c r="T157" s="241"/>
      <c r="U157" s="241"/>
      <c r="V157" s="241"/>
      <c r="W157" s="241"/>
      <c r="X157" s="262"/>
      <c r="Y157" s="263"/>
    </row>
    <row r="158" spans="1:25">
      <c r="A158" s="152"/>
      <c r="B158" s="153" t="s">
        <v>208</v>
      </c>
      <c r="C158" s="154"/>
      <c r="D158" s="153" t="s">
        <v>49</v>
      </c>
      <c r="E158" s="155" t="s">
        <v>93</v>
      </c>
      <c r="F158" s="154">
        <v>2</v>
      </c>
      <c r="G158" s="157" t="s">
        <v>83</v>
      </c>
      <c r="H158" s="154"/>
      <c r="I158" s="154">
        <v>28</v>
      </c>
      <c r="J158" s="154">
        <v>37</v>
      </c>
      <c r="K158" s="154">
        <f t="shared" si="24"/>
        <v>10</v>
      </c>
      <c r="L158" s="154">
        <v>30</v>
      </c>
      <c r="M158" s="154"/>
      <c r="N158" s="158">
        <f t="shared" si="25"/>
        <v>3</v>
      </c>
      <c r="O158" s="159">
        <f t="shared" si="28"/>
        <v>0</v>
      </c>
      <c r="P158" s="155"/>
      <c r="Q158" s="160">
        <f t="shared" si="26"/>
        <v>30</v>
      </c>
      <c r="R158" s="161">
        <f t="shared" si="29"/>
        <v>0</v>
      </c>
      <c r="S158" s="159">
        <f t="shared" si="30"/>
        <v>30</v>
      </c>
      <c r="T158" s="155"/>
      <c r="U158" s="155"/>
      <c r="V158" s="155"/>
      <c r="W158" s="155"/>
      <c r="X158" s="259"/>
      <c r="Y158" s="260"/>
    </row>
    <row r="159" spans="1:25">
      <c r="A159" s="165"/>
      <c r="B159" s="104" t="s">
        <v>208</v>
      </c>
      <c r="C159" s="105"/>
      <c r="D159" s="104" t="s">
        <v>210</v>
      </c>
      <c r="E159" s="106" t="s">
        <v>23</v>
      </c>
      <c r="F159" s="105">
        <v>2</v>
      </c>
      <c r="G159" s="108" t="s">
        <v>75</v>
      </c>
      <c r="H159" s="105"/>
      <c r="I159" s="105">
        <v>28</v>
      </c>
      <c r="J159" s="105">
        <v>37</v>
      </c>
      <c r="K159" s="105">
        <f t="shared" si="24"/>
        <v>10</v>
      </c>
      <c r="L159" s="105">
        <v>30</v>
      </c>
      <c r="M159" s="105"/>
      <c r="N159" s="109">
        <f t="shared" si="25"/>
        <v>3</v>
      </c>
      <c r="O159" s="110">
        <f t="shared" si="28"/>
        <v>0</v>
      </c>
      <c r="P159" s="106"/>
      <c r="Q159" s="111">
        <f t="shared" si="26"/>
        <v>30</v>
      </c>
      <c r="R159" s="112">
        <f t="shared" si="29"/>
        <v>0</v>
      </c>
      <c r="S159" s="110">
        <f t="shared" si="30"/>
        <v>30</v>
      </c>
      <c r="T159" s="106"/>
      <c r="U159" s="106"/>
      <c r="V159" s="106"/>
      <c r="W159" s="106"/>
      <c r="X159" s="233"/>
      <c r="Y159" s="261"/>
    </row>
    <row r="160" spans="1:25">
      <c r="A160" s="165" t="s">
        <v>141</v>
      </c>
      <c r="B160" s="104" t="s">
        <v>208</v>
      </c>
      <c r="C160" s="105"/>
      <c r="D160" s="104" t="s">
        <v>40</v>
      </c>
      <c r="E160" s="106" t="s">
        <v>211</v>
      </c>
      <c r="F160" s="105">
        <v>5</v>
      </c>
      <c r="G160" s="108"/>
      <c r="H160" s="108" t="s">
        <v>37</v>
      </c>
      <c r="I160" s="105">
        <v>28</v>
      </c>
      <c r="J160" s="105">
        <v>37</v>
      </c>
      <c r="K160" s="105">
        <f t="shared" si="24"/>
        <v>10</v>
      </c>
      <c r="L160" s="105"/>
      <c r="M160" s="105">
        <v>60</v>
      </c>
      <c r="N160" s="109">
        <f t="shared" si="25"/>
        <v>0</v>
      </c>
      <c r="O160" s="110">
        <f t="shared" si="28"/>
        <v>10</v>
      </c>
      <c r="P160" s="106"/>
      <c r="Q160" s="111">
        <f t="shared" si="26"/>
        <v>0</v>
      </c>
      <c r="R160" s="112">
        <f t="shared" si="29"/>
        <v>40</v>
      </c>
      <c r="S160" s="110">
        <f t="shared" si="30"/>
        <v>40</v>
      </c>
      <c r="T160" s="106"/>
      <c r="U160" s="106"/>
      <c r="V160" s="106"/>
      <c r="W160" s="106"/>
      <c r="X160" s="233"/>
      <c r="Y160" s="261"/>
    </row>
    <row r="161" spans="1:25">
      <c r="A161" s="165" t="s">
        <v>140</v>
      </c>
      <c r="B161" s="104" t="s">
        <v>208</v>
      </c>
      <c r="C161" s="105"/>
      <c r="D161" s="104" t="s">
        <v>44</v>
      </c>
      <c r="E161" s="106" t="s">
        <v>192</v>
      </c>
      <c r="F161" s="105">
        <v>7</v>
      </c>
      <c r="G161" s="254"/>
      <c r="H161" s="108" t="s">
        <v>170</v>
      </c>
      <c r="I161" s="105">
        <v>38</v>
      </c>
      <c r="J161" s="105">
        <v>42</v>
      </c>
      <c r="K161" s="105">
        <f t="shared" si="24"/>
        <v>5</v>
      </c>
      <c r="L161" s="105"/>
      <c r="M161" s="105">
        <v>60</v>
      </c>
      <c r="N161" s="109">
        <f t="shared" si="25"/>
        <v>0</v>
      </c>
      <c r="O161" s="110">
        <f t="shared" si="28"/>
        <v>10</v>
      </c>
      <c r="P161" s="106"/>
      <c r="Q161" s="111">
        <f t="shared" si="26"/>
        <v>0</v>
      </c>
      <c r="R161" s="112">
        <f t="shared" si="29"/>
        <v>40</v>
      </c>
      <c r="S161" s="110">
        <f t="shared" si="30"/>
        <v>40</v>
      </c>
      <c r="T161" s="106"/>
      <c r="U161" s="106"/>
      <c r="V161" s="106"/>
      <c r="W161" s="106"/>
      <c r="X161" s="233"/>
      <c r="Y161" s="261"/>
    </row>
    <row r="162" spans="1:25">
      <c r="A162" s="165"/>
      <c r="B162" s="104" t="s">
        <v>209</v>
      </c>
      <c r="C162" s="105"/>
      <c r="D162" s="104" t="s">
        <v>49</v>
      </c>
      <c r="E162" s="106" t="s">
        <v>93</v>
      </c>
      <c r="F162" s="105">
        <v>2</v>
      </c>
      <c r="G162" s="108" t="s">
        <v>75</v>
      </c>
      <c r="H162" s="105"/>
      <c r="I162" s="105">
        <v>28</v>
      </c>
      <c r="J162" s="105">
        <v>37</v>
      </c>
      <c r="K162" s="105">
        <f t="shared" ref="K162:K183" si="31">J162-I162+1</f>
        <v>10</v>
      </c>
      <c r="L162" s="105">
        <v>30</v>
      </c>
      <c r="M162" s="105"/>
      <c r="N162" s="109">
        <f t="shared" ref="N162:N183" si="32">L162/K162</f>
        <v>3</v>
      </c>
      <c r="O162" s="110">
        <f t="shared" si="28"/>
        <v>0</v>
      </c>
      <c r="P162" s="106"/>
      <c r="Q162" s="111">
        <f t="shared" ref="Q162:Q183" si="33">IF(K162=0,0,L162)</f>
        <v>30</v>
      </c>
      <c r="R162" s="112">
        <f t="shared" si="29"/>
        <v>0</v>
      </c>
      <c r="S162" s="110">
        <f t="shared" si="30"/>
        <v>30</v>
      </c>
      <c r="T162" s="106"/>
      <c r="U162" s="106"/>
      <c r="V162" s="106"/>
      <c r="W162" s="106"/>
      <c r="X162" s="233"/>
      <c r="Y162" s="261"/>
    </row>
    <row r="163" spans="1:25">
      <c r="A163" s="165"/>
      <c r="B163" s="104" t="s">
        <v>209</v>
      </c>
      <c r="C163" s="105"/>
      <c r="D163" s="104" t="s">
        <v>210</v>
      </c>
      <c r="E163" s="106" t="s">
        <v>23</v>
      </c>
      <c r="F163" s="105">
        <v>2</v>
      </c>
      <c r="G163" s="108" t="s">
        <v>83</v>
      </c>
      <c r="H163" s="105"/>
      <c r="I163" s="105">
        <v>28</v>
      </c>
      <c r="J163" s="105">
        <v>37</v>
      </c>
      <c r="K163" s="105">
        <f t="shared" si="31"/>
        <v>10</v>
      </c>
      <c r="L163" s="105">
        <v>30</v>
      </c>
      <c r="M163" s="105"/>
      <c r="N163" s="109">
        <f t="shared" si="32"/>
        <v>3</v>
      </c>
      <c r="O163" s="110">
        <f t="shared" si="28"/>
        <v>0</v>
      </c>
      <c r="P163" s="106"/>
      <c r="Q163" s="111">
        <f t="shared" si="33"/>
        <v>30</v>
      </c>
      <c r="R163" s="112">
        <f t="shared" si="29"/>
        <v>0</v>
      </c>
      <c r="S163" s="110">
        <f t="shared" si="30"/>
        <v>30</v>
      </c>
      <c r="T163" s="106"/>
      <c r="U163" s="106"/>
      <c r="V163" s="106"/>
      <c r="W163" s="106"/>
      <c r="X163" s="233"/>
      <c r="Y163" s="261"/>
    </row>
    <row r="164" spans="1:25">
      <c r="A164" s="165" t="s">
        <v>140</v>
      </c>
      <c r="B164" s="104" t="s">
        <v>209</v>
      </c>
      <c r="C164" s="105"/>
      <c r="D164" s="104" t="s">
        <v>30</v>
      </c>
      <c r="E164" s="106" t="s">
        <v>192</v>
      </c>
      <c r="F164" s="105">
        <v>5</v>
      </c>
      <c r="G164" s="108"/>
      <c r="H164" s="105" t="s">
        <v>170</v>
      </c>
      <c r="I164" s="105">
        <v>28</v>
      </c>
      <c r="J164" s="105">
        <v>32</v>
      </c>
      <c r="K164" s="105">
        <f t="shared" si="31"/>
        <v>5</v>
      </c>
      <c r="L164" s="105"/>
      <c r="M164" s="105">
        <v>60</v>
      </c>
      <c r="N164" s="109">
        <f t="shared" si="32"/>
        <v>0</v>
      </c>
      <c r="O164" s="110">
        <f t="shared" si="28"/>
        <v>10</v>
      </c>
      <c r="P164" s="106"/>
      <c r="Q164" s="111">
        <f t="shared" si="33"/>
        <v>0</v>
      </c>
      <c r="R164" s="112">
        <f t="shared" si="29"/>
        <v>40</v>
      </c>
      <c r="S164" s="110">
        <f t="shared" si="30"/>
        <v>40</v>
      </c>
      <c r="T164" s="106"/>
      <c r="U164" s="106"/>
      <c r="V164" s="106"/>
      <c r="W164" s="106"/>
      <c r="X164" s="233"/>
      <c r="Y164" s="261"/>
    </row>
    <row r="165" spans="1:25">
      <c r="A165" s="165" t="s">
        <v>141</v>
      </c>
      <c r="B165" s="104" t="s">
        <v>209</v>
      </c>
      <c r="C165" s="105"/>
      <c r="D165" s="104" t="s">
        <v>104</v>
      </c>
      <c r="E165" s="106" t="s">
        <v>99</v>
      </c>
      <c r="F165" s="105">
        <v>3</v>
      </c>
      <c r="G165" s="108"/>
      <c r="H165" s="105" t="s">
        <v>37</v>
      </c>
      <c r="I165" s="105">
        <v>28</v>
      </c>
      <c r="J165" s="105">
        <v>37</v>
      </c>
      <c r="K165" s="105">
        <f t="shared" si="31"/>
        <v>10</v>
      </c>
      <c r="L165" s="105"/>
      <c r="M165" s="105">
        <v>60</v>
      </c>
      <c r="N165" s="109">
        <f t="shared" si="32"/>
        <v>0</v>
      </c>
      <c r="O165" s="110"/>
      <c r="P165" s="106"/>
      <c r="Q165" s="111">
        <f t="shared" si="33"/>
        <v>0</v>
      </c>
      <c r="R165" s="112">
        <f t="shared" ref="R165:R183" si="34">IF(K165=0,0,M165/1.5)</f>
        <v>40</v>
      </c>
      <c r="S165" s="110">
        <f t="shared" si="30"/>
        <v>40</v>
      </c>
      <c r="T165" s="106"/>
      <c r="U165" s="106"/>
      <c r="V165" s="106"/>
      <c r="W165" s="106"/>
      <c r="X165" s="233"/>
      <c r="Y165" s="261"/>
    </row>
    <row r="166" spans="1:25">
      <c r="A166" s="165"/>
      <c r="B166" s="104" t="s">
        <v>222</v>
      </c>
      <c r="C166" s="105"/>
      <c r="D166" s="104" t="s">
        <v>45</v>
      </c>
      <c r="E166" s="106" t="s">
        <v>9</v>
      </c>
      <c r="F166" s="105">
        <v>6</v>
      </c>
      <c r="G166" s="108" t="s">
        <v>168</v>
      </c>
      <c r="H166" s="105"/>
      <c r="I166" s="105">
        <v>37</v>
      </c>
      <c r="J166" s="105">
        <v>42</v>
      </c>
      <c r="K166" s="105">
        <f t="shared" si="31"/>
        <v>6</v>
      </c>
      <c r="L166" s="105">
        <v>30</v>
      </c>
      <c r="M166" s="105"/>
      <c r="N166" s="109">
        <f t="shared" si="32"/>
        <v>5</v>
      </c>
      <c r="O166" s="110">
        <f>M166/6</f>
        <v>0</v>
      </c>
      <c r="P166" s="106"/>
      <c r="Q166" s="111">
        <f t="shared" si="33"/>
        <v>30</v>
      </c>
      <c r="R166" s="112">
        <f t="shared" si="34"/>
        <v>0</v>
      </c>
      <c r="S166" s="110">
        <f t="shared" si="30"/>
        <v>30</v>
      </c>
      <c r="T166" s="106"/>
      <c r="U166" s="106"/>
      <c r="V166" s="106"/>
      <c r="W166" s="106"/>
      <c r="X166" s="233"/>
      <c r="Y166" s="261"/>
    </row>
    <row r="167" spans="1:25">
      <c r="A167" s="165"/>
      <c r="B167" s="104" t="s">
        <v>222</v>
      </c>
      <c r="C167" s="105"/>
      <c r="D167" s="104" t="s">
        <v>49</v>
      </c>
      <c r="E167" s="106" t="s">
        <v>97</v>
      </c>
      <c r="F167" s="105">
        <v>4</v>
      </c>
      <c r="G167" s="108" t="s">
        <v>75</v>
      </c>
      <c r="H167" s="105"/>
      <c r="I167" s="105">
        <v>37</v>
      </c>
      <c r="J167" s="105">
        <v>42</v>
      </c>
      <c r="K167" s="105">
        <f t="shared" si="31"/>
        <v>6</v>
      </c>
      <c r="L167" s="105">
        <v>30</v>
      </c>
      <c r="M167" s="105"/>
      <c r="N167" s="109">
        <f t="shared" si="32"/>
        <v>5</v>
      </c>
      <c r="O167" s="110">
        <f>M167/6</f>
        <v>0</v>
      </c>
      <c r="P167" s="106"/>
      <c r="Q167" s="111">
        <f t="shared" si="33"/>
        <v>30</v>
      </c>
      <c r="R167" s="112">
        <f t="shared" si="34"/>
        <v>0</v>
      </c>
      <c r="S167" s="110">
        <f t="shared" si="30"/>
        <v>30</v>
      </c>
      <c r="T167" s="106"/>
      <c r="U167" s="106"/>
      <c r="V167" s="106"/>
      <c r="W167" s="106"/>
      <c r="X167" s="233"/>
      <c r="Y167" s="261"/>
    </row>
    <row r="168" spans="1:25">
      <c r="A168" s="165"/>
      <c r="B168" s="104" t="s">
        <v>222</v>
      </c>
      <c r="C168" s="105"/>
      <c r="D168" s="104" t="s">
        <v>147</v>
      </c>
      <c r="E168" s="106" t="s">
        <v>143</v>
      </c>
      <c r="F168" s="105">
        <v>7</v>
      </c>
      <c r="G168" s="108" t="s">
        <v>180</v>
      </c>
      <c r="H168" s="105"/>
      <c r="I168" s="105">
        <v>36</v>
      </c>
      <c r="J168" s="105">
        <v>43</v>
      </c>
      <c r="K168" s="105">
        <f t="shared" si="31"/>
        <v>8</v>
      </c>
      <c r="L168" s="105">
        <v>45</v>
      </c>
      <c r="M168" s="105"/>
      <c r="N168" s="109">
        <f t="shared" si="32"/>
        <v>5.625</v>
      </c>
      <c r="O168" s="110">
        <f>M168/6</f>
        <v>0</v>
      </c>
      <c r="P168" s="106"/>
      <c r="Q168" s="111">
        <f t="shared" si="33"/>
        <v>45</v>
      </c>
      <c r="R168" s="112">
        <f t="shared" si="34"/>
        <v>0</v>
      </c>
      <c r="S168" s="110">
        <f t="shared" si="30"/>
        <v>45</v>
      </c>
      <c r="T168" s="106"/>
      <c r="U168" s="106"/>
      <c r="V168" s="106"/>
      <c r="W168" s="106"/>
      <c r="X168" s="233"/>
      <c r="Y168" s="261"/>
    </row>
    <row r="169" spans="1:25">
      <c r="A169" s="165"/>
      <c r="B169" s="104" t="s">
        <v>222</v>
      </c>
      <c r="C169" s="105"/>
      <c r="D169" s="104" t="s">
        <v>31</v>
      </c>
      <c r="E169" s="106" t="s">
        <v>162</v>
      </c>
      <c r="F169" s="105">
        <v>7</v>
      </c>
      <c r="G169" s="108" t="s">
        <v>82</v>
      </c>
      <c r="H169" s="105"/>
      <c r="I169" s="105">
        <v>28</v>
      </c>
      <c r="J169" s="105">
        <v>35</v>
      </c>
      <c r="K169" s="105">
        <f t="shared" si="31"/>
        <v>8</v>
      </c>
      <c r="L169" s="105">
        <v>30</v>
      </c>
      <c r="M169" s="105"/>
      <c r="N169" s="109">
        <f t="shared" si="32"/>
        <v>3.75</v>
      </c>
      <c r="O169" s="110"/>
      <c r="P169" s="106"/>
      <c r="Q169" s="111">
        <f t="shared" si="33"/>
        <v>30</v>
      </c>
      <c r="R169" s="112">
        <f t="shared" si="34"/>
        <v>0</v>
      </c>
      <c r="S169" s="110">
        <f t="shared" si="30"/>
        <v>30</v>
      </c>
      <c r="T169" s="106"/>
      <c r="U169" s="106"/>
      <c r="V169" s="106"/>
      <c r="W169" s="106"/>
      <c r="X169" s="233"/>
      <c r="Y169" s="261"/>
    </row>
    <row r="170" spans="1:25" ht="15.75" thickBot="1">
      <c r="A170" s="286"/>
      <c r="B170" s="273" t="s">
        <v>222</v>
      </c>
      <c r="C170" s="274"/>
      <c r="D170" s="273" t="s">
        <v>39</v>
      </c>
      <c r="E170" s="279" t="s">
        <v>113</v>
      </c>
      <c r="F170" s="274">
        <v>6</v>
      </c>
      <c r="G170" s="276" t="s">
        <v>168</v>
      </c>
      <c r="H170" s="274"/>
      <c r="I170" s="274">
        <v>28</v>
      </c>
      <c r="J170" s="274">
        <v>36</v>
      </c>
      <c r="K170" s="274">
        <f t="shared" si="31"/>
        <v>9</v>
      </c>
      <c r="L170" s="274">
        <v>45</v>
      </c>
      <c r="M170" s="274"/>
      <c r="N170" s="277">
        <f t="shared" si="32"/>
        <v>5</v>
      </c>
      <c r="O170" s="278">
        <f t="shared" ref="O170:O183" si="35">M170/6</f>
        <v>0</v>
      </c>
      <c r="P170" s="279"/>
      <c r="Q170" s="280">
        <f t="shared" si="33"/>
        <v>45</v>
      </c>
      <c r="R170" s="281">
        <f t="shared" si="34"/>
        <v>0</v>
      </c>
      <c r="S170" s="278">
        <f t="shared" si="30"/>
        <v>45</v>
      </c>
      <c r="T170" s="279"/>
      <c r="U170" s="279"/>
      <c r="V170" s="279"/>
      <c r="W170" s="279"/>
      <c r="X170" s="283"/>
      <c r="Y170" s="284"/>
    </row>
    <row r="171" spans="1:25">
      <c r="A171" s="152" t="s">
        <v>133</v>
      </c>
      <c r="B171" s="153" t="s">
        <v>284</v>
      </c>
      <c r="C171" s="154"/>
      <c r="D171" s="153" t="s">
        <v>266</v>
      </c>
      <c r="E171" s="155" t="s">
        <v>236</v>
      </c>
      <c r="F171" s="154">
        <v>2</v>
      </c>
      <c r="G171" s="157" t="s">
        <v>282</v>
      </c>
      <c r="H171" s="154"/>
      <c r="I171" s="154">
        <v>37</v>
      </c>
      <c r="J171" s="154">
        <v>41</v>
      </c>
      <c r="K171" s="154">
        <f t="shared" si="31"/>
        <v>5</v>
      </c>
      <c r="L171" s="154">
        <v>20</v>
      </c>
      <c r="M171" s="154"/>
      <c r="N171" s="158">
        <f t="shared" si="32"/>
        <v>4</v>
      </c>
      <c r="O171" s="159">
        <f t="shared" si="35"/>
        <v>0</v>
      </c>
      <c r="P171" s="155"/>
      <c r="Q171" s="160">
        <f t="shared" si="33"/>
        <v>20</v>
      </c>
      <c r="R171" s="161">
        <f t="shared" si="34"/>
        <v>0</v>
      </c>
      <c r="S171" s="159">
        <f t="shared" si="30"/>
        <v>20</v>
      </c>
      <c r="T171" s="155"/>
      <c r="U171" s="155"/>
      <c r="V171" s="155"/>
      <c r="W171" s="155"/>
      <c r="X171" s="259"/>
      <c r="Y171" s="260"/>
    </row>
    <row r="172" spans="1:25">
      <c r="A172" s="165" t="s">
        <v>148</v>
      </c>
      <c r="B172" s="104" t="s">
        <v>284</v>
      </c>
      <c r="C172" s="105"/>
      <c r="D172" s="104" t="s">
        <v>29</v>
      </c>
      <c r="E172" s="106" t="s">
        <v>195</v>
      </c>
      <c r="F172" s="105">
        <v>2</v>
      </c>
      <c r="G172" s="108" t="s">
        <v>95</v>
      </c>
      <c r="H172" s="105"/>
      <c r="I172" s="105">
        <v>28</v>
      </c>
      <c r="J172" s="105">
        <v>36</v>
      </c>
      <c r="K172" s="105">
        <f t="shared" si="31"/>
        <v>9</v>
      </c>
      <c r="L172" s="105">
        <v>45</v>
      </c>
      <c r="M172" s="105"/>
      <c r="N172" s="109">
        <f t="shared" si="32"/>
        <v>5</v>
      </c>
      <c r="O172" s="110">
        <f t="shared" si="35"/>
        <v>0</v>
      </c>
      <c r="P172" s="106"/>
      <c r="Q172" s="111">
        <f t="shared" si="33"/>
        <v>45</v>
      </c>
      <c r="R172" s="112">
        <f t="shared" si="34"/>
        <v>0</v>
      </c>
      <c r="S172" s="110">
        <f t="shared" si="30"/>
        <v>45</v>
      </c>
      <c r="T172" s="106"/>
      <c r="U172" s="106"/>
      <c r="V172" s="106"/>
      <c r="W172" s="106"/>
      <c r="X172" s="233"/>
      <c r="Y172" s="261"/>
    </row>
    <row r="173" spans="1:25">
      <c r="A173" s="165" t="s">
        <v>196</v>
      </c>
      <c r="B173" s="104" t="s">
        <v>284</v>
      </c>
      <c r="C173" s="105"/>
      <c r="D173" s="104" t="s">
        <v>39</v>
      </c>
      <c r="E173" s="106" t="s">
        <v>197</v>
      </c>
      <c r="F173" s="105" t="s">
        <v>72</v>
      </c>
      <c r="G173" s="108"/>
      <c r="H173" s="105" t="s">
        <v>37</v>
      </c>
      <c r="I173" s="105">
        <v>28</v>
      </c>
      <c r="J173" s="105">
        <v>32</v>
      </c>
      <c r="K173" s="105">
        <f t="shared" si="31"/>
        <v>5</v>
      </c>
      <c r="L173" s="105"/>
      <c r="M173" s="105">
        <v>60</v>
      </c>
      <c r="N173" s="109">
        <f t="shared" si="32"/>
        <v>0</v>
      </c>
      <c r="O173" s="110">
        <f t="shared" si="35"/>
        <v>10</v>
      </c>
      <c r="P173" s="106"/>
      <c r="Q173" s="111">
        <f t="shared" si="33"/>
        <v>0</v>
      </c>
      <c r="R173" s="112">
        <f t="shared" si="34"/>
        <v>40</v>
      </c>
      <c r="S173" s="110">
        <f t="shared" si="30"/>
        <v>40</v>
      </c>
      <c r="T173" s="106"/>
      <c r="U173" s="106"/>
      <c r="V173" s="106"/>
      <c r="W173" s="106"/>
      <c r="X173" s="233"/>
      <c r="Y173" s="261"/>
    </row>
    <row r="174" spans="1:25">
      <c r="A174" s="165" t="s">
        <v>196</v>
      </c>
      <c r="B174" s="104" t="s">
        <v>284</v>
      </c>
      <c r="C174" s="105"/>
      <c r="D174" s="104" t="s">
        <v>29</v>
      </c>
      <c r="E174" s="106" t="s">
        <v>197</v>
      </c>
      <c r="F174" s="105" t="s">
        <v>72</v>
      </c>
      <c r="G174" s="108"/>
      <c r="H174" s="105" t="s">
        <v>36</v>
      </c>
      <c r="I174" s="105">
        <v>28</v>
      </c>
      <c r="J174" s="105">
        <v>32</v>
      </c>
      <c r="K174" s="105">
        <f t="shared" si="31"/>
        <v>5</v>
      </c>
      <c r="L174" s="105"/>
      <c r="M174" s="105">
        <v>60</v>
      </c>
      <c r="N174" s="109">
        <f t="shared" si="32"/>
        <v>0</v>
      </c>
      <c r="O174" s="110">
        <f t="shared" si="35"/>
        <v>10</v>
      </c>
      <c r="P174" s="106"/>
      <c r="Q174" s="111">
        <f t="shared" si="33"/>
        <v>0</v>
      </c>
      <c r="R174" s="112">
        <f t="shared" si="34"/>
        <v>40</v>
      </c>
      <c r="S174" s="110">
        <f t="shared" si="30"/>
        <v>40</v>
      </c>
      <c r="T174" s="106"/>
      <c r="U174" s="106"/>
      <c r="V174" s="106"/>
      <c r="W174" s="106"/>
      <c r="X174" s="233"/>
      <c r="Y174" s="261"/>
    </row>
    <row r="175" spans="1:25">
      <c r="A175" s="165" t="s">
        <v>148</v>
      </c>
      <c r="B175" s="104" t="s">
        <v>284</v>
      </c>
      <c r="C175" s="105"/>
      <c r="D175" s="104" t="s">
        <v>266</v>
      </c>
      <c r="E175" s="106" t="s">
        <v>236</v>
      </c>
      <c r="F175" s="105" t="s">
        <v>72</v>
      </c>
      <c r="G175" s="108" t="s">
        <v>74</v>
      </c>
      <c r="H175" s="105"/>
      <c r="I175" s="105">
        <v>33</v>
      </c>
      <c r="J175" s="105">
        <v>42</v>
      </c>
      <c r="K175" s="105">
        <f t="shared" si="31"/>
        <v>10</v>
      </c>
      <c r="L175" s="105">
        <v>40</v>
      </c>
      <c r="M175" s="105"/>
      <c r="N175" s="109">
        <f t="shared" si="32"/>
        <v>4</v>
      </c>
      <c r="O175" s="110">
        <f t="shared" si="35"/>
        <v>0</v>
      </c>
      <c r="P175" s="106"/>
      <c r="Q175" s="111">
        <f t="shared" si="33"/>
        <v>40</v>
      </c>
      <c r="R175" s="112">
        <f t="shared" si="34"/>
        <v>0</v>
      </c>
      <c r="S175" s="110">
        <f t="shared" si="30"/>
        <v>40</v>
      </c>
      <c r="T175" s="106"/>
      <c r="U175" s="106"/>
      <c r="V175" s="106"/>
      <c r="W175" s="106"/>
      <c r="X175" s="233"/>
      <c r="Y175" s="261"/>
    </row>
    <row r="176" spans="1:25">
      <c r="A176" s="165" t="s">
        <v>148</v>
      </c>
      <c r="B176" s="104" t="s">
        <v>284</v>
      </c>
      <c r="C176" s="105"/>
      <c r="D176" s="104" t="s">
        <v>10</v>
      </c>
      <c r="E176" s="106" t="s">
        <v>110</v>
      </c>
      <c r="F176" s="105">
        <v>3</v>
      </c>
      <c r="G176" s="108" t="s">
        <v>95</v>
      </c>
      <c r="H176" s="105"/>
      <c r="I176" s="105">
        <v>33</v>
      </c>
      <c r="J176" s="105">
        <v>41</v>
      </c>
      <c r="K176" s="105">
        <f t="shared" si="31"/>
        <v>9</v>
      </c>
      <c r="L176" s="105">
        <v>45</v>
      </c>
      <c r="M176" s="105"/>
      <c r="N176" s="109">
        <f t="shared" si="32"/>
        <v>5</v>
      </c>
      <c r="O176" s="110">
        <f t="shared" si="35"/>
        <v>0</v>
      </c>
      <c r="P176" s="106"/>
      <c r="Q176" s="111">
        <f t="shared" si="33"/>
        <v>45</v>
      </c>
      <c r="R176" s="112">
        <f t="shared" si="34"/>
        <v>0</v>
      </c>
      <c r="S176" s="110">
        <f t="shared" si="30"/>
        <v>45</v>
      </c>
      <c r="T176" s="106"/>
      <c r="U176" s="106"/>
      <c r="V176" s="106"/>
      <c r="W176" s="106"/>
      <c r="X176" s="233"/>
      <c r="Y176" s="261"/>
    </row>
    <row r="177" spans="1:25">
      <c r="A177" s="165" t="s">
        <v>148</v>
      </c>
      <c r="B177" s="104" t="s">
        <v>284</v>
      </c>
      <c r="C177" s="105"/>
      <c r="D177" s="104" t="s">
        <v>31</v>
      </c>
      <c r="E177" s="106" t="s">
        <v>162</v>
      </c>
      <c r="F177" s="105">
        <v>4</v>
      </c>
      <c r="G177" s="108" t="s">
        <v>82</v>
      </c>
      <c r="H177" s="105"/>
      <c r="I177" s="105">
        <v>33</v>
      </c>
      <c r="J177" s="105">
        <v>43</v>
      </c>
      <c r="K177" s="105">
        <f t="shared" si="31"/>
        <v>11</v>
      </c>
      <c r="L177" s="105">
        <v>45</v>
      </c>
      <c r="M177" s="105"/>
      <c r="N177" s="109">
        <f t="shared" si="32"/>
        <v>4.0909090909090908</v>
      </c>
      <c r="O177" s="110">
        <f t="shared" si="35"/>
        <v>0</v>
      </c>
      <c r="P177" s="106"/>
      <c r="Q177" s="111">
        <f t="shared" si="33"/>
        <v>45</v>
      </c>
      <c r="R177" s="112">
        <f t="shared" si="34"/>
        <v>0</v>
      </c>
      <c r="S177" s="110">
        <f t="shared" si="30"/>
        <v>45</v>
      </c>
      <c r="T177" s="106"/>
      <c r="U177" s="106"/>
      <c r="V177" s="106"/>
      <c r="W177" s="106"/>
      <c r="X177" s="233"/>
      <c r="Y177" s="261"/>
    </row>
    <row r="178" spans="1:25">
      <c r="A178" s="165" t="s">
        <v>148</v>
      </c>
      <c r="B178" s="104" t="s">
        <v>284</v>
      </c>
      <c r="C178" s="105"/>
      <c r="D178" s="104" t="s">
        <v>46</v>
      </c>
      <c r="E178" s="106" t="s">
        <v>149</v>
      </c>
      <c r="F178" s="105">
        <v>5</v>
      </c>
      <c r="G178" s="108" t="s">
        <v>283</v>
      </c>
      <c r="H178" s="105"/>
      <c r="I178" s="105">
        <v>28</v>
      </c>
      <c r="J178" s="105">
        <v>42</v>
      </c>
      <c r="K178" s="105">
        <f t="shared" si="31"/>
        <v>15</v>
      </c>
      <c r="L178" s="105">
        <v>30</v>
      </c>
      <c r="M178" s="105"/>
      <c r="N178" s="109">
        <f t="shared" si="32"/>
        <v>2</v>
      </c>
      <c r="O178" s="110">
        <f t="shared" si="35"/>
        <v>0</v>
      </c>
      <c r="P178" s="106"/>
      <c r="Q178" s="111">
        <f t="shared" si="33"/>
        <v>30</v>
      </c>
      <c r="R178" s="112">
        <f t="shared" si="34"/>
        <v>0</v>
      </c>
      <c r="S178" s="110">
        <v>30</v>
      </c>
      <c r="T178" s="106"/>
      <c r="U178" s="106"/>
      <c r="V178" s="106"/>
      <c r="W178" s="106"/>
      <c r="X178" s="233"/>
      <c r="Y178" s="261"/>
    </row>
    <row r="179" spans="1:25">
      <c r="A179" s="165" t="s">
        <v>148</v>
      </c>
      <c r="B179" s="104" t="s">
        <v>284</v>
      </c>
      <c r="C179" s="105"/>
      <c r="D179" s="104" t="s">
        <v>285</v>
      </c>
      <c r="E179" s="106" t="s">
        <v>84</v>
      </c>
      <c r="F179" s="105">
        <v>5</v>
      </c>
      <c r="G179" s="108" t="s">
        <v>145</v>
      </c>
      <c r="H179" s="105"/>
      <c r="I179" s="105">
        <v>28</v>
      </c>
      <c r="J179" s="105">
        <v>42</v>
      </c>
      <c r="K179" s="105">
        <f t="shared" si="31"/>
        <v>15</v>
      </c>
      <c r="L179" s="105">
        <v>45</v>
      </c>
      <c r="M179" s="105"/>
      <c r="N179" s="109">
        <f t="shared" si="32"/>
        <v>3</v>
      </c>
      <c r="O179" s="110">
        <f t="shared" si="35"/>
        <v>0</v>
      </c>
      <c r="P179" s="106"/>
      <c r="Q179" s="111">
        <f t="shared" si="33"/>
        <v>45</v>
      </c>
      <c r="R179" s="112">
        <f t="shared" si="34"/>
        <v>0</v>
      </c>
      <c r="S179" s="110">
        <f>P179+Q179+R179</f>
        <v>45</v>
      </c>
      <c r="T179" s="106"/>
      <c r="U179" s="106"/>
      <c r="V179" s="106"/>
      <c r="W179" s="106"/>
      <c r="X179" s="233"/>
      <c r="Y179" s="261"/>
    </row>
    <row r="180" spans="1:25">
      <c r="A180" s="266" t="s">
        <v>243</v>
      </c>
      <c r="B180" s="104" t="s">
        <v>284</v>
      </c>
      <c r="C180" s="105"/>
      <c r="D180" s="104" t="s">
        <v>256</v>
      </c>
      <c r="E180" s="114" t="s">
        <v>244</v>
      </c>
      <c r="F180" s="108">
        <v>6</v>
      </c>
      <c r="G180" s="108" t="s">
        <v>144</v>
      </c>
      <c r="H180" s="105"/>
      <c r="I180" s="105">
        <v>28</v>
      </c>
      <c r="J180" s="105">
        <v>37</v>
      </c>
      <c r="K180" s="105">
        <f t="shared" si="31"/>
        <v>10</v>
      </c>
      <c r="L180" s="105">
        <v>30</v>
      </c>
      <c r="M180" s="105"/>
      <c r="N180" s="109">
        <f t="shared" si="32"/>
        <v>3</v>
      </c>
      <c r="O180" s="110">
        <f t="shared" si="35"/>
        <v>0</v>
      </c>
      <c r="P180" s="106"/>
      <c r="Q180" s="111">
        <f t="shared" si="33"/>
        <v>30</v>
      </c>
      <c r="R180" s="112">
        <f t="shared" si="34"/>
        <v>0</v>
      </c>
      <c r="S180" s="110">
        <f>P180+Q180+R180</f>
        <v>30</v>
      </c>
      <c r="T180" s="253"/>
      <c r="U180" s="253"/>
      <c r="V180" s="253"/>
      <c r="W180" s="253"/>
      <c r="X180" s="233"/>
      <c r="Y180" s="261"/>
    </row>
    <row r="181" spans="1:25">
      <c r="A181" s="165" t="s">
        <v>148</v>
      </c>
      <c r="B181" s="104" t="s">
        <v>284</v>
      </c>
      <c r="C181" s="105"/>
      <c r="D181" s="104" t="s">
        <v>49</v>
      </c>
      <c r="E181" s="106" t="s">
        <v>97</v>
      </c>
      <c r="F181" s="105">
        <v>6</v>
      </c>
      <c r="G181" s="108" t="s">
        <v>145</v>
      </c>
      <c r="H181" s="105"/>
      <c r="I181" s="105">
        <v>28</v>
      </c>
      <c r="J181" s="105">
        <v>42</v>
      </c>
      <c r="K181" s="105">
        <f t="shared" si="31"/>
        <v>15</v>
      </c>
      <c r="L181" s="105">
        <v>10</v>
      </c>
      <c r="M181" s="105"/>
      <c r="N181" s="109">
        <f t="shared" si="32"/>
        <v>0.66666666666666663</v>
      </c>
      <c r="O181" s="110">
        <f t="shared" si="35"/>
        <v>0</v>
      </c>
      <c r="P181" s="106"/>
      <c r="Q181" s="111">
        <f t="shared" si="33"/>
        <v>10</v>
      </c>
      <c r="R181" s="112">
        <f t="shared" si="34"/>
        <v>0</v>
      </c>
      <c r="S181" s="110">
        <v>45</v>
      </c>
      <c r="T181" s="106"/>
      <c r="U181" s="106"/>
      <c r="V181" s="106"/>
      <c r="W181" s="106"/>
      <c r="X181" s="233"/>
      <c r="Y181" s="261"/>
    </row>
    <row r="182" spans="1:25">
      <c r="A182" s="165" t="s">
        <v>140</v>
      </c>
      <c r="B182" s="104" t="s">
        <v>284</v>
      </c>
      <c r="C182" s="105"/>
      <c r="D182" s="104" t="s">
        <v>40</v>
      </c>
      <c r="E182" s="106" t="s">
        <v>198</v>
      </c>
      <c r="F182" s="105">
        <v>7</v>
      </c>
      <c r="G182" s="108"/>
      <c r="H182" s="105" t="s">
        <v>36</v>
      </c>
      <c r="I182" s="105">
        <v>28</v>
      </c>
      <c r="J182" s="105">
        <v>37</v>
      </c>
      <c r="K182" s="105">
        <f t="shared" si="31"/>
        <v>10</v>
      </c>
      <c r="L182" s="105"/>
      <c r="M182" s="105">
        <v>60</v>
      </c>
      <c r="N182" s="109">
        <f t="shared" si="32"/>
        <v>0</v>
      </c>
      <c r="O182" s="110">
        <f t="shared" si="35"/>
        <v>10</v>
      </c>
      <c r="P182" s="106"/>
      <c r="Q182" s="111">
        <f t="shared" si="33"/>
        <v>0</v>
      </c>
      <c r="R182" s="112">
        <f t="shared" si="34"/>
        <v>40</v>
      </c>
      <c r="S182" s="110">
        <f>P182+Q182+R182</f>
        <v>40</v>
      </c>
      <c r="T182" s="106"/>
      <c r="U182" s="106"/>
      <c r="V182" s="106"/>
      <c r="W182" s="106"/>
      <c r="X182" s="233"/>
      <c r="Y182" s="261"/>
    </row>
    <row r="183" spans="1:25" ht="15.75" thickBot="1">
      <c r="A183" s="182" t="s">
        <v>140</v>
      </c>
      <c r="B183" s="236" t="s">
        <v>284</v>
      </c>
      <c r="C183" s="238"/>
      <c r="D183" s="236" t="s">
        <v>44</v>
      </c>
      <c r="E183" s="241" t="s">
        <v>198</v>
      </c>
      <c r="F183" s="238">
        <v>7</v>
      </c>
      <c r="G183" s="243"/>
      <c r="H183" s="238" t="s">
        <v>37</v>
      </c>
      <c r="I183" s="238">
        <v>28</v>
      </c>
      <c r="J183" s="238">
        <v>37</v>
      </c>
      <c r="K183" s="238">
        <f t="shared" si="31"/>
        <v>10</v>
      </c>
      <c r="L183" s="238"/>
      <c r="M183" s="238">
        <v>60</v>
      </c>
      <c r="N183" s="245">
        <f t="shared" si="32"/>
        <v>0</v>
      </c>
      <c r="O183" s="247">
        <f t="shared" si="35"/>
        <v>10</v>
      </c>
      <c r="P183" s="241"/>
      <c r="Q183" s="249">
        <f t="shared" si="33"/>
        <v>0</v>
      </c>
      <c r="R183" s="251">
        <f t="shared" si="34"/>
        <v>40</v>
      </c>
      <c r="S183" s="247">
        <f>P183+Q183+R183</f>
        <v>40</v>
      </c>
      <c r="T183" s="241"/>
      <c r="U183" s="241"/>
      <c r="V183" s="241"/>
      <c r="W183" s="241"/>
      <c r="X183" s="262"/>
      <c r="Y183" s="263"/>
    </row>
  </sheetData>
  <sortState ref="A2:Y229">
    <sortCondition ref="B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 t="shared" ref="K8" si="5"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 t="shared" ref="O10:O11" si="6"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 t="shared" si="6"/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19" si="7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8">L16/K16</f>
        <v>3</v>
      </c>
      <c r="O16" s="13">
        <f t="shared" si="7"/>
        <v>0</v>
      </c>
      <c r="P16" s="14"/>
      <c r="Q16" s="15">
        <f t="shared" ref="Q16:Q24" si="9">IF(K16=0,0,L16)</f>
        <v>45</v>
      </c>
      <c r="R16" s="16">
        <f t="shared" ref="R16:R24" si="10">IF(K16=0,0,M16/1.5)</f>
        <v>0</v>
      </c>
      <c r="S16" s="15">
        <f t="shared" ref="S16:S24" si="11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8"/>
        <v>1</v>
      </c>
      <c r="O17" s="13">
        <f t="shared" si="7"/>
        <v>0</v>
      </c>
      <c r="P17" s="14"/>
      <c r="Q17" s="15">
        <f t="shared" si="9"/>
        <v>15</v>
      </c>
      <c r="R17" s="16">
        <f t="shared" si="10"/>
        <v>0</v>
      </c>
      <c r="S17" s="15">
        <f t="shared" si="11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8"/>
        <v>1</v>
      </c>
      <c r="O18" s="13">
        <f t="shared" si="7"/>
        <v>0</v>
      </c>
      <c r="P18" s="14"/>
      <c r="Q18" s="15">
        <f t="shared" si="9"/>
        <v>15</v>
      </c>
      <c r="R18" s="16">
        <f t="shared" si="10"/>
        <v>0</v>
      </c>
      <c r="S18" s="15">
        <f t="shared" si="11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2">J19-I19+1</f>
        <v>15</v>
      </c>
      <c r="L19" s="9">
        <v>30</v>
      </c>
      <c r="M19" s="9"/>
      <c r="N19" s="12">
        <f t="shared" si="8"/>
        <v>2</v>
      </c>
      <c r="O19" s="13">
        <f t="shared" si="7"/>
        <v>0</v>
      </c>
      <c r="P19" s="14"/>
      <c r="Q19" s="15">
        <f t="shared" si="9"/>
        <v>30</v>
      </c>
      <c r="R19" s="16">
        <f t="shared" si="10"/>
        <v>0</v>
      </c>
      <c r="S19" s="15">
        <f t="shared" si="11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2"/>
        <v>6</v>
      </c>
      <c r="L20" s="9"/>
      <c r="M20" s="9">
        <v>60</v>
      </c>
      <c r="N20" s="12">
        <f t="shared" si="8"/>
        <v>0</v>
      </c>
      <c r="O20" s="13">
        <f>M20/5</f>
        <v>12</v>
      </c>
      <c r="P20" s="14"/>
      <c r="Q20" s="15">
        <f t="shared" si="9"/>
        <v>0</v>
      </c>
      <c r="R20" s="16">
        <f t="shared" si="10"/>
        <v>40</v>
      </c>
      <c r="S20" s="15">
        <f t="shared" si="11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2"/>
        <v>6</v>
      </c>
      <c r="L21" s="9"/>
      <c r="M21" s="9">
        <v>60</v>
      </c>
      <c r="N21" s="12">
        <f t="shared" si="8"/>
        <v>0</v>
      </c>
      <c r="O21" s="13">
        <f t="shared" ref="O21:O24" si="13">M21/5</f>
        <v>12</v>
      </c>
      <c r="P21" s="14"/>
      <c r="Q21" s="15">
        <f t="shared" si="9"/>
        <v>0</v>
      </c>
      <c r="R21" s="16">
        <f t="shared" si="10"/>
        <v>40</v>
      </c>
      <c r="S21" s="15">
        <f t="shared" si="11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2"/>
        <v>15</v>
      </c>
      <c r="L22" s="9">
        <v>30</v>
      </c>
      <c r="M22" s="9"/>
      <c r="N22" s="12">
        <f t="shared" si="8"/>
        <v>2</v>
      </c>
      <c r="O22" s="13">
        <f t="shared" si="13"/>
        <v>0</v>
      </c>
      <c r="P22" s="14"/>
      <c r="Q22" s="15">
        <f t="shared" si="9"/>
        <v>30</v>
      </c>
      <c r="R22" s="16">
        <f t="shared" si="10"/>
        <v>0</v>
      </c>
      <c r="S22" s="15">
        <f t="shared" si="11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2"/>
        <v>15</v>
      </c>
      <c r="L23" s="9">
        <v>30</v>
      </c>
      <c r="M23" s="9"/>
      <c r="N23" s="12">
        <f t="shared" si="8"/>
        <v>2</v>
      </c>
      <c r="O23" s="13">
        <f t="shared" si="13"/>
        <v>0</v>
      </c>
      <c r="P23" s="14"/>
      <c r="Q23" s="15">
        <f t="shared" si="9"/>
        <v>30</v>
      </c>
      <c r="R23" s="16">
        <f t="shared" si="10"/>
        <v>0</v>
      </c>
      <c r="S23" s="15">
        <f t="shared" si="11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2"/>
        <v>15</v>
      </c>
      <c r="L24" s="9">
        <v>30</v>
      </c>
      <c r="M24" s="9"/>
      <c r="N24" s="12">
        <f t="shared" si="8"/>
        <v>2</v>
      </c>
      <c r="O24" s="13">
        <f t="shared" si="13"/>
        <v>0</v>
      </c>
      <c r="P24" s="14"/>
      <c r="Q24" s="15">
        <f t="shared" si="9"/>
        <v>30</v>
      </c>
      <c r="R24" s="16">
        <f t="shared" si="10"/>
        <v>0</v>
      </c>
      <c r="S24" s="15">
        <f t="shared" si="11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3" si="14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5">L30/K30</f>
        <v>1</v>
      </c>
      <c r="O30" s="13">
        <f t="shared" si="14"/>
        <v>0</v>
      </c>
      <c r="P30" s="14"/>
      <c r="Q30" s="15">
        <f t="shared" ref="Q30:Q38" si="16">IF(K30=0,0,L30)</f>
        <v>15</v>
      </c>
      <c r="R30" s="16">
        <f t="shared" ref="R30:R38" si="17">IF(K30=0,0,M30/1.5)</f>
        <v>0</v>
      </c>
      <c r="S30" s="15">
        <f t="shared" ref="S30:S38" si="18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5"/>
        <v>3</v>
      </c>
      <c r="O31" s="13">
        <f t="shared" si="14"/>
        <v>0</v>
      </c>
      <c r="P31" s="14"/>
      <c r="Q31" s="15">
        <f t="shared" si="16"/>
        <v>45</v>
      </c>
      <c r="R31" s="16">
        <f t="shared" si="17"/>
        <v>0</v>
      </c>
      <c r="S31" s="15">
        <f t="shared" si="18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5"/>
        <v>1</v>
      </c>
      <c r="O32" s="13">
        <f t="shared" si="14"/>
        <v>0</v>
      </c>
      <c r="P32" s="14"/>
      <c r="Q32" s="15">
        <f t="shared" si="16"/>
        <v>15</v>
      </c>
      <c r="R32" s="16">
        <f t="shared" si="17"/>
        <v>0</v>
      </c>
      <c r="S32" s="15">
        <f t="shared" si="18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9">J33-I33+1</f>
        <v>15</v>
      </c>
      <c r="L33" s="9">
        <v>30</v>
      </c>
      <c r="M33" s="9"/>
      <c r="N33" s="12">
        <f t="shared" si="15"/>
        <v>2</v>
      </c>
      <c r="O33" s="13">
        <f t="shared" si="14"/>
        <v>0</v>
      </c>
      <c r="P33" s="14"/>
      <c r="Q33" s="15">
        <f t="shared" si="16"/>
        <v>30</v>
      </c>
      <c r="R33" s="16">
        <f t="shared" si="17"/>
        <v>0</v>
      </c>
      <c r="S33" s="15">
        <f t="shared" si="18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9"/>
        <v>6</v>
      </c>
      <c r="L34" s="9"/>
      <c r="M34" s="9">
        <v>60</v>
      </c>
      <c r="N34" s="12">
        <f t="shared" si="15"/>
        <v>0</v>
      </c>
      <c r="O34" s="13">
        <f>M34/5</f>
        <v>12</v>
      </c>
      <c r="P34" s="14"/>
      <c r="Q34" s="15">
        <f t="shared" si="16"/>
        <v>0</v>
      </c>
      <c r="R34" s="16">
        <f t="shared" si="17"/>
        <v>40</v>
      </c>
      <c r="S34" s="15">
        <f t="shared" si="18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9"/>
        <v>6</v>
      </c>
      <c r="L35" s="9"/>
      <c r="M35" s="9">
        <v>60</v>
      </c>
      <c r="N35" s="12">
        <f t="shared" si="15"/>
        <v>0</v>
      </c>
      <c r="O35" s="13">
        <f t="shared" ref="O35:O38" si="20">M35/5</f>
        <v>12</v>
      </c>
      <c r="P35" s="14"/>
      <c r="Q35" s="15">
        <f t="shared" si="16"/>
        <v>0</v>
      </c>
      <c r="R35" s="16">
        <f t="shared" si="17"/>
        <v>40</v>
      </c>
      <c r="S35" s="15">
        <f t="shared" si="18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9"/>
        <v>15</v>
      </c>
      <c r="L36" s="9">
        <v>30</v>
      </c>
      <c r="M36" s="9"/>
      <c r="N36" s="12">
        <f t="shared" si="15"/>
        <v>2</v>
      </c>
      <c r="O36" s="13">
        <f t="shared" si="20"/>
        <v>0</v>
      </c>
      <c r="P36" s="14"/>
      <c r="Q36" s="15">
        <f t="shared" si="16"/>
        <v>30</v>
      </c>
      <c r="R36" s="16">
        <f t="shared" si="17"/>
        <v>0</v>
      </c>
      <c r="S36" s="15">
        <f t="shared" si="18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9"/>
        <v>15</v>
      </c>
      <c r="L37" s="47">
        <v>30</v>
      </c>
      <c r="M37" s="47"/>
      <c r="N37" s="50">
        <f t="shared" si="15"/>
        <v>2</v>
      </c>
      <c r="O37" s="51">
        <f t="shared" si="20"/>
        <v>0</v>
      </c>
      <c r="Q37" s="52">
        <f t="shared" si="16"/>
        <v>30</v>
      </c>
      <c r="R37" s="90">
        <f t="shared" si="17"/>
        <v>0</v>
      </c>
      <c r="S37" s="52">
        <f t="shared" si="18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9"/>
        <v>15</v>
      </c>
      <c r="L38" s="9">
        <v>30</v>
      </c>
      <c r="M38" s="9"/>
      <c r="N38" s="12">
        <f t="shared" si="15"/>
        <v>2</v>
      </c>
      <c r="O38" s="13">
        <f t="shared" si="20"/>
        <v>0</v>
      </c>
      <c r="P38" s="14"/>
      <c r="Q38" s="15">
        <f t="shared" si="16"/>
        <v>30</v>
      </c>
      <c r="R38" s="16">
        <f t="shared" si="17"/>
        <v>0</v>
      </c>
      <c r="S38" s="15">
        <f t="shared" si="18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21">L42/K42</f>
        <v>1</v>
      </c>
      <c r="O42" s="13">
        <f t="shared" ref="O42:O51" si="22">M42/5</f>
        <v>0</v>
      </c>
      <c r="P42" s="14"/>
      <c r="Q42" s="15">
        <f>IF(K42=0,0,L42)</f>
        <v>15</v>
      </c>
      <c r="R42" s="16">
        <f t="shared" ref="R42:R50" si="23">IF(K42=0,0,M42/1.5)</f>
        <v>0</v>
      </c>
      <c r="S42" s="15">
        <f t="shared" ref="S42:S50" si="24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5">J43-I43+1</f>
        <v>15</v>
      </c>
      <c r="L43" s="9">
        <v>45</v>
      </c>
      <c r="M43" s="9"/>
      <c r="N43" s="12">
        <f t="shared" si="21"/>
        <v>3</v>
      </c>
      <c r="O43" s="13">
        <f t="shared" si="22"/>
        <v>0</v>
      </c>
      <c r="P43" s="14"/>
      <c r="Q43" s="15">
        <f t="shared" ref="Q43:Q46" si="26">IF(K43=0,0,L43)</f>
        <v>45</v>
      </c>
      <c r="R43" s="16">
        <f t="shared" si="23"/>
        <v>0</v>
      </c>
      <c r="S43" s="15">
        <f t="shared" si="24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5"/>
        <v>15</v>
      </c>
      <c r="L44" s="9">
        <v>45</v>
      </c>
      <c r="M44" s="9"/>
      <c r="N44" s="12">
        <f t="shared" si="21"/>
        <v>3</v>
      </c>
      <c r="O44" s="13">
        <f t="shared" si="22"/>
        <v>0</v>
      </c>
      <c r="P44" s="14"/>
      <c r="Q44" s="15">
        <f t="shared" si="26"/>
        <v>45</v>
      </c>
      <c r="R44" s="16">
        <f t="shared" si="23"/>
        <v>0</v>
      </c>
      <c r="S44" s="15">
        <f t="shared" si="24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7" t="s">
        <v>108</v>
      </c>
      <c r="H45" s="9"/>
      <c r="I45" s="9">
        <v>1</v>
      </c>
      <c r="J45" s="9">
        <v>15</v>
      </c>
      <c r="K45" s="9">
        <f t="shared" si="25"/>
        <v>15</v>
      </c>
      <c r="L45" s="9">
        <v>30</v>
      </c>
      <c r="M45" s="9"/>
      <c r="N45" s="12">
        <f t="shared" si="21"/>
        <v>2</v>
      </c>
      <c r="O45" s="13">
        <f t="shared" si="22"/>
        <v>0</v>
      </c>
      <c r="P45" s="14"/>
      <c r="Q45" s="15">
        <f t="shared" si="26"/>
        <v>30</v>
      </c>
      <c r="R45" s="16">
        <f t="shared" si="23"/>
        <v>0</v>
      </c>
      <c r="S45" s="15">
        <f t="shared" si="24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5"/>
        <v>15</v>
      </c>
      <c r="L46" s="9">
        <v>15</v>
      </c>
      <c r="M46" s="9"/>
      <c r="N46" s="12">
        <f t="shared" si="21"/>
        <v>1</v>
      </c>
      <c r="O46" s="13">
        <f t="shared" si="22"/>
        <v>0</v>
      </c>
      <c r="P46" s="14"/>
      <c r="Q46" s="15">
        <f t="shared" si="26"/>
        <v>15</v>
      </c>
      <c r="R46" s="16">
        <f t="shared" si="23"/>
        <v>0</v>
      </c>
      <c r="S46" s="15">
        <f t="shared" si="24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5"/>
        <v>15</v>
      </c>
      <c r="L47" s="9">
        <v>30</v>
      </c>
      <c r="M47" s="9"/>
      <c r="N47" s="12">
        <f t="shared" si="21"/>
        <v>2</v>
      </c>
      <c r="O47" s="13">
        <f t="shared" si="22"/>
        <v>0</v>
      </c>
      <c r="P47" s="14"/>
      <c r="Q47" s="15">
        <f>IF(K47=0,0,L47)</f>
        <v>30</v>
      </c>
      <c r="R47" s="16">
        <f t="shared" si="23"/>
        <v>0</v>
      </c>
      <c r="S47" s="15">
        <f t="shared" si="24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5"/>
        <v>6</v>
      </c>
      <c r="L48" s="9"/>
      <c r="M48" s="9">
        <v>60</v>
      </c>
      <c r="N48" s="12">
        <f t="shared" si="21"/>
        <v>0</v>
      </c>
      <c r="O48" s="13">
        <f>M48/5</f>
        <v>12</v>
      </c>
      <c r="P48" s="14"/>
      <c r="Q48" s="15">
        <f>IF(K48=0,0,L48)</f>
        <v>0</v>
      </c>
      <c r="R48" s="16">
        <f t="shared" si="23"/>
        <v>40</v>
      </c>
      <c r="S48" s="15">
        <f t="shared" si="24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89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5"/>
        <v>6</v>
      </c>
      <c r="L49" s="9"/>
      <c r="M49" s="9">
        <v>60</v>
      </c>
      <c r="N49" s="12">
        <f t="shared" si="21"/>
        <v>0</v>
      </c>
      <c r="O49" s="13">
        <f t="shared" si="22"/>
        <v>12</v>
      </c>
      <c r="P49" s="14"/>
      <c r="Q49" s="15">
        <f>IF(K49=0,0,L49)</f>
        <v>0</v>
      </c>
      <c r="R49" s="16">
        <f t="shared" si="23"/>
        <v>40</v>
      </c>
      <c r="S49" s="15">
        <f t="shared" si="24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5"/>
        <v>15</v>
      </c>
      <c r="L50" s="9">
        <v>30</v>
      </c>
      <c r="M50" s="9"/>
      <c r="N50" s="12">
        <f t="shared" si="21"/>
        <v>2</v>
      </c>
      <c r="O50" s="13">
        <f t="shared" si="22"/>
        <v>0</v>
      </c>
      <c r="P50" s="14"/>
      <c r="Q50" s="15">
        <f>IF(K50=0,0,L50)</f>
        <v>30</v>
      </c>
      <c r="R50" s="16">
        <f t="shared" si="23"/>
        <v>0</v>
      </c>
      <c r="S50" s="15">
        <f t="shared" si="24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7" t="s">
        <v>102</v>
      </c>
      <c r="H51" s="9"/>
      <c r="I51" s="9">
        <v>1</v>
      </c>
      <c r="J51" s="9">
        <v>15</v>
      </c>
      <c r="K51" s="9">
        <f t="shared" si="25"/>
        <v>15</v>
      </c>
      <c r="L51" s="9">
        <v>30</v>
      </c>
      <c r="M51" s="9"/>
      <c r="N51" s="12">
        <f t="shared" si="21"/>
        <v>2</v>
      </c>
      <c r="O51" s="13">
        <f t="shared" si="22"/>
        <v>0</v>
      </c>
      <c r="P51" s="14"/>
      <c r="Q51" s="15">
        <f>IF(K51=0,0,L51)</f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7">J56-I56+1</f>
        <v>15</v>
      </c>
      <c r="L56" s="9">
        <v>30</v>
      </c>
      <c r="M56" s="9"/>
      <c r="N56" s="12">
        <f t="shared" ref="N56:N64" si="28">L56/K56</f>
        <v>2</v>
      </c>
      <c r="O56" s="13">
        <f t="shared" ref="O56:O57" si="29">M56/5</f>
        <v>0</v>
      </c>
      <c r="P56" s="14"/>
      <c r="Q56" s="15">
        <f t="shared" ref="Q56:Q57" si="30">IF(K56=0,0,L56)</f>
        <v>30</v>
      </c>
      <c r="R56" s="16">
        <f t="shared" ref="R56:R57" si="31">IF(K56=0,0,M56/1.5)</f>
        <v>0</v>
      </c>
      <c r="S56" s="15">
        <f t="shared" ref="S56:S57" si="32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7"/>
        <v>15</v>
      </c>
      <c r="L57" s="9">
        <v>30</v>
      </c>
      <c r="M57" s="9"/>
      <c r="N57" s="12">
        <f t="shared" si="28"/>
        <v>2</v>
      </c>
      <c r="O57" s="13">
        <f t="shared" si="29"/>
        <v>0</v>
      </c>
      <c r="P57" s="14"/>
      <c r="Q57" s="15">
        <f t="shared" si="30"/>
        <v>30</v>
      </c>
      <c r="R57" s="16">
        <f t="shared" si="31"/>
        <v>0</v>
      </c>
      <c r="S57" s="15">
        <f t="shared" si="32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7"/>
        <v>6</v>
      </c>
      <c r="L58" s="9"/>
      <c r="M58" s="9">
        <v>60</v>
      </c>
      <c r="N58" s="12">
        <f t="shared" si="28"/>
        <v>0</v>
      </c>
      <c r="O58" s="13">
        <f>M58/5</f>
        <v>12</v>
      </c>
      <c r="P58" s="14"/>
      <c r="Q58" s="15">
        <f>IF(K58=0,0,L58)</f>
        <v>0</v>
      </c>
      <c r="R58" s="16">
        <f>IF(K58=0,0,M58/1.5)</f>
        <v>40</v>
      </c>
      <c r="S58" s="15">
        <f>P58+Q58+R58</f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 t="shared" ref="K59" si="33">J59-I59+1</f>
        <v>6</v>
      </c>
      <c r="L59" s="9"/>
      <c r="M59" s="9">
        <v>60</v>
      </c>
      <c r="N59" s="12">
        <f t="shared" si="28"/>
        <v>0</v>
      </c>
      <c r="O59" s="13">
        <f>M59/5</f>
        <v>12</v>
      </c>
      <c r="P59" s="14"/>
      <c r="Q59" s="15">
        <f>IF(K59=0,0,L59)</f>
        <v>0</v>
      </c>
      <c r="R59" s="16">
        <f>IF(K59=0,0,M59/1.5)</f>
        <v>40</v>
      </c>
      <c r="S59" s="15">
        <f>P59+Q59+R59</f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7"/>
        <v>8</v>
      </c>
      <c r="L60" s="9"/>
      <c r="M60" s="9">
        <v>48</v>
      </c>
      <c r="N60" s="12">
        <f t="shared" si="28"/>
        <v>0</v>
      </c>
      <c r="O60" s="13">
        <f>M60/6</f>
        <v>8</v>
      </c>
      <c r="P60" s="14"/>
      <c r="Q60" s="15">
        <f t="shared" ref="Q60:Q64" si="34">IF(K60=0,0,L60)</f>
        <v>0</v>
      </c>
      <c r="R60" s="16">
        <f t="shared" ref="R60:R64" si="35">IF(K60=0,0,M60/1.5)</f>
        <v>32</v>
      </c>
      <c r="S60" s="15">
        <f t="shared" ref="S60:S64" si="36">P60+Q60+R60</f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7"/>
        <v>7</v>
      </c>
      <c r="L61" s="9"/>
      <c r="M61" s="9">
        <v>42</v>
      </c>
      <c r="N61" s="12">
        <f t="shared" si="28"/>
        <v>0</v>
      </c>
      <c r="O61" s="13">
        <f t="shared" ref="O61:O64" si="37">M61/6</f>
        <v>7</v>
      </c>
      <c r="P61" s="14"/>
      <c r="Q61" s="15">
        <f t="shared" si="34"/>
        <v>0</v>
      </c>
      <c r="R61" s="16">
        <f t="shared" si="35"/>
        <v>28</v>
      </c>
      <c r="S61" s="15">
        <f t="shared" si="36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7"/>
        <v>7</v>
      </c>
      <c r="L62" s="9"/>
      <c r="M62" s="9">
        <v>42</v>
      </c>
      <c r="N62" s="12">
        <f t="shared" si="28"/>
        <v>0</v>
      </c>
      <c r="O62" s="13">
        <f t="shared" si="37"/>
        <v>7</v>
      </c>
      <c r="P62" s="14"/>
      <c r="Q62" s="15">
        <f t="shared" si="34"/>
        <v>0</v>
      </c>
      <c r="R62" s="16">
        <f t="shared" si="35"/>
        <v>28</v>
      </c>
      <c r="S62" s="15">
        <f t="shared" si="36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7"/>
        <v>15</v>
      </c>
      <c r="L63" s="9">
        <v>30</v>
      </c>
      <c r="M63" s="9"/>
      <c r="N63" s="12">
        <f t="shared" si="28"/>
        <v>2</v>
      </c>
      <c r="O63" s="13">
        <f t="shared" si="37"/>
        <v>0</v>
      </c>
      <c r="P63" s="14"/>
      <c r="Q63" s="15">
        <f t="shared" si="34"/>
        <v>30</v>
      </c>
      <c r="R63" s="16">
        <f t="shared" si="35"/>
        <v>0</v>
      </c>
      <c r="S63" s="15">
        <f t="shared" si="36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7"/>
        <v>15</v>
      </c>
      <c r="L64" s="9">
        <v>45</v>
      </c>
      <c r="M64" s="9"/>
      <c r="N64" s="12">
        <f t="shared" si="28"/>
        <v>3</v>
      </c>
      <c r="O64" s="13">
        <f t="shared" si="37"/>
        <v>0</v>
      </c>
      <c r="P64" s="14"/>
      <c r="Q64" s="15">
        <f t="shared" si="34"/>
        <v>45</v>
      </c>
      <c r="R64" s="16">
        <f t="shared" si="35"/>
        <v>0</v>
      </c>
      <c r="S64" s="15">
        <f t="shared" si="36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38">J68-I68+1</f>
        <v>15</v>
      </c>
      <c r="L68" s="9">
        <v>30</v>
      </c>
      <c r="M68" s="9"/>
      <c r="N68" s="12">
        <f t="shared" ref="N68:N69" si="39">L68/K68</f>
        <v>2</v>
      </c>
      <c r="O68" s="13"/>
      <c r="P68" s="14"/>
      <c r="Q68" s="15">
        <f t="shared" ref="Q68:Q69" si="40">IF(K68=0,0,L68)</f>
        <v>30</v>
      </c>
      <c r="R68" s="16">
        <f t="shared" ref="R68:R69" si="41">IF(K68=0,0,M68/1.5)</f>
        <v>0</v>
      </c>
      <c r="S68" s="15">
        <f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38"/>
        <v>15</v>
      </c>
      <c r="L69" s="9">
        <v>30</v>
      </c>
      <c r="M69" s="9"/>
      <c r="N69" s="12">
        <f t="shared" si="39"/>
        <v>2</v>
      </c>
      <c r="O69" s="13"/>
      <c r="P69" s="14"/>
      <c r="Q69" s="15">
        <f t="shared" si="40"/>
        <v>30</v>
      </c>
      <c r="R69" s="16">
        <f t="shared" si="41"/>
        <v>0</v>
      </c>
      <c r="S69" s="15">
        <f>P69+Q69+R69</f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8"/>
        <v>6</v>
      </c>
      <c r="L70" s="9"/>
      <c r="M70" s="9">
        <v>60</v>
      </c>
      <c r="N70" s="12">
        <f>L70/K70</f>
        <v>0</v>
      </c>
      <c r="O70" s="13">
        <f>M70/5</f>
        <v>12</v>
      </c>
      <c r="P70" s="14"/>
      <c r="Q70" s="15">
        <f>IF(K70=0,0,L70)</f>
        <v>0</v>
      </c>
      <c r="R70" s="16">
        <f>IF(K70=0,0,M70/1.5)</f>
        <v>40</v>
      </c>
      <c r="S70" s="15">
        <f>P70+Q70+R70</f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8"/>
        <v>6</v>
      </c>
      <c r="L71" s="9"/>
      <c r="M71" s="9">
        <v>60</v>
      </c>
      <c r="N71" s="12">
        <f>L71/K71</f>
        <v>0</v>
      </c>
      <c r="O71" s="13">
        <f>M71/5</f>
        <v>12</v>
      </c>
      <c r="P71" s="14"/>
      <c r="Q71" s="15">
        <f>IF(K71=0,0,L71)</f>
        <v>0</v>
      </c>
      <c r="R71" s="16">
        <f>IF(K71=0,0,M71/1.5)</f>
        <v>40</v>
      </c>
      <c r="S71" s="15">
        <f>P71+Q71+R71</f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38"/>
        <v>15</v>
      </c>
      <c r="L72" s="9">
        <v>45</v>
      </c>
      <c r="M72" s="9"/>
      <c r="N72" s="12">
        <f t="shared" ref="N72:N74" si="42">L72/K72</f>
        <v>3</v>
      </c>
      <c r="O72" s="13"/>
      <c r="P72" s="14"/>
      <c r="Q72" s="15">
        <f t="shared" ref="Q72:Q74" si="43">IF(K72=0,0,L72)</f>
        <v>45</v>
      </c>
      <c r="R72" s="16">
        <f t="shared" ref="R72:R74" si="44">IF(K72=0,0,M72/1.5)</f>
        <v>0</v>
      </c>
      <c r="S72" s="15">
        <f t="shared" ref="S72:S73" si="45">P72+Q72+R72</f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38"/>
        <v>10</v>
      </c>
      <c r="L73" s="9">
        <v>30</v>
      </c>
      <c r="M73" s="9"/>
      <c r="N73" s="12">
        <f t="shared" si="42"/>
        <v>3</v>
      </c>
      <c r="O73" s="13"/>
      <c r="P73" s="14"/>
      <c r="Q73" s="15">
        <f t="shared" si="43"/>
        <v>30</v>
      </c>
      <c r="R73" s="16">
        <f t="shared" si="44"/>
        <v>0</v>
      </c>
      <c r="S73" s="15">
        <f t="shared" si="45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38"/>
        <v>8</v>
      </c>
      <c r="L74" s="9"/>
      <c r="M74" s="9">
        <v>48</v>
      </c>
      <c r="N74" s="12">
        <f t="shared" si="42"/>
        <v>0</v>
      </c>
      <c r="O74" s="13">
        <f>M74/6</f>
        <v>8</v>
      </c>
      <c r="P74" s="14"/>
      <c r="Q74" s="15">
        <f t="shared" si="43"/>
        <v>0</v>
      </c>
      <c r="R74" s="16">
        <f t="shared" si="44"/>
        <v>32</v>
      </c>
      <c r="S74" s="15">
        <f>P74+Q74+R74</f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 t="shared" ref="K75" si="46">J75-I75+1</f>
        <v>7</v>
      </c>
      <c r="L75" s="9"/>
      <c r="M75" s="9">
        <v>42</v>
      </c>
      <c r="N75" s="12">
        <f>L75/K75</f>
        <v>0</v>
      </c>
      <c r="O75" s="13">
        <f>M75/6</f>
        <v>7</v>
      </c>
      <c r="P75" s="14"/>
      <c r="Q75" s="15">
        <f>IF(K75=0,0,L75)</f>
        <v>0</v>
      </c>
      <c r="R75" s="16">
        <f>IF(K75=0,0,M75/1.5)</f>
        <v>28</v>
      </c>
      <c r="S75" s="15">
        <f>P75+Q75+R75</f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38"/>
        <v>7</v>
      </c>
      <c r="L76" s="9"/>
      <c r="M76" s="9">
        <v>42</v>
      </c>
      <c r="N76" s="12">
        <f>L76/K76</f>
        <v>0</v>
      </c>
      <c r="O76" s="13">
        <f>M76/6</f>
        <v>7</v>
      </c>
      <c r="P76" s="14"/>
      <c r="Q76" s="15">
        <f>IF(K76=0,0,L76)</f>
        <v>0</v>
      </c>
      <c r="R76" s="16">
        <f>IF(K76=0,0,M76/1.5)</f>
        <v>28</v>
      </c>
      <c r="S76" s="15">
        <f>P76+Q76+R76</f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47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>IF(K81=0,0,M81/1.5)</f>
        <v>0</v>
      </c>
      <c r="S81" s="15">
        <f>P81+Q81+R81</f>
        <v>30</v>
      </c>
    </row>
    <row r="82" spans="1:21" s="27" customFormat="1">
      <c r="A82" s="88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47"/>
        <v>15</v>
      </c>
      <c r="L82" s="9">
        <v>30</v>
      </c>
      <c r="M82" s="9"/>
      <c r="N82" s="12">
        <f t="shared" ref="N82:N89" si="48">L82/K82</f>
        <v>2</v>
      </c>
      <c r="O82" s="13">
        <f>M82/6</f>
        <v>0</v>
      </c>
      <c r="P82" s="14"/>
      <c r="Q82" s="15">
        <f t="shared" ref="Q82:Q89" si="49">IF(K82=0,0,L82)</f>
        <v>30</v>
      </c>
      <c r="R82" s="16">
        <f t="shared" ref="R82:R86" si="50">IF(K82=0,0,M82/1.5)</f>
        <v>0</v>
      </c>
      <c r="S82" s="15">
        <f t="shared" ref="S82:S89" si="51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47"/>
        <v>8</v>
      </c>
      <c r="M83" s="24">
        <v>48</v>
      </c>
      <c r="N83" s="12">
        <f t="shared" si="48"/>
        <v>0</v>
      </c>
      <c r="O83" s="13">
        <f>M83/6</f>
        <v>8</v>
      </c>
      <c r="P83" s="14"/>
      <c r="Q83" s="15">
        <f t="shared" si="49"/>
        <v>0</v>
      </c>
      <c r="R83" s="16">
        <f t="shared" si="50"/>
        <v>32</v>
      </c>
      <c r="S83" s="15">
        <f t="shared" si="51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47"/>
        <v>6</v>
      </c>
      <c r="L84" s="9"/>
      <c r="M84" s="9">
        <v>60</v>
      </c>
      <c r="N84" s="12">
        <f t="shared" si="48"/>
        <v>0</v>
      </c>
      <c r="O84" s="13">
        <f>M84/5</f>
        <v>12</v>
      </c>
      <c r="P84" s="14"/>
      <c r="Q84" s="15">
        <f t="shared" si="49"/>
        <v>0</v>
      </c>
      <c r="R84" s="16">
        <f t="shared" si="50"/>
        <v>40</v>
      </c>
      <c r="S84" s="15">
        <f t="shared" si="51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47"/>
        <v>6</v>
      </c>
      <c r="L85" s="9"/>
      <c r="M85" s="9">
        <v>60</v>
      </c>
      <c r="N85" s="12">
        <f t="shared" si="48"/>
        <v>0</v>
      </c>
      <c r="O85" s="13">
        <f>M85/5</f>
        <v>12</v>
      </c>
      <c r="P85" s="14"/>
      <c r="Q85" s="15">
        <f t="shared" si="49"/>
        <v>0</v>
      </c>
      <c r="R85" s="16">
        <f t="shared" si="50"/>
        <v>40</v>
      </c>
      <c r="S85" s="15">
        <f t="shared" si="51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 t="shared" ref="K86" si="52">J86-I86+1</f>
        <v>7</v>
      </c>
      <c r="L86" s="9"/>
      <c r="M86" s="9">
        <v>42</v>
      </c>
      <c r="N86" s="12">
        <f t="shared" si="48"/>
        <v>0</v>
      </c>
      <c r="O86" s="13">
        <f>M86/6</f>
        <v>7</v>
      </c>
      <c r="P86" s="14"/>
      <c r="Q86" s="15">
        <f t="shared" si="49"/>
        <v>0</v>
      </c>
      <c r="R86" s="16">
        <f t="shared" si="50"/>
        <v>28</v>
      </c>
      <c r="S86" s="15">
        <f t="shared" si="51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47"/>
        <v>7</v>
      </c>
      <c r="L87" s="9"/>
      <c r="M87" s="9">
        <v>42</v>
      </c>
      <c r="N87" s="12">
        <f t="shared" si="48"/>
        <v>0</v>
      </c>
      <c r="O87" s="13">
        <f>M87/6</f>
        <v>7</v>
      </c>
      <c r="P87" s="14"/>
      <c r="Q87" s="15">
        <f t="shared" si="49"/>
        <v>0</v>
      </c>
      <c r="R87" s="16">
        <f>IF(K87=0,0,M87/1.5)</f>
        <v>28</v>
      </c>
      <c r="S87" s="15">
        <f t="shared" si="51"/>
        <v>28</v>
      </c>
    </row>
    <row r="88" spans="1:21" s="27" customFormat="1">
      <c r="A88" s="88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47"/>
        <v>15</v>
      </c>
      <c r="L88" s="9">
        <v>30</v>
      </c>
      <c r="M88" s="9"/>
      <c r="N88" s="12">
        <f t="shared" si="48"/>
        <v>2</v>
      </c>
      <c r="O88" s="13"/>
      <c r="P88" s="14"/>
      <c r="Q88" s="15">
        <f t="shared" si="49"/>
        <v>30</v>
      </c>
      <c r="R88" s="16">
        <f>IF(K88=0,0,M88/1.5)</f>
        <v>0</v>
      </c>
      <c r="S88" s="15">
        <f t="shared" si="51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47"/>
        <v>15</v>
      </c>
      <c r="L89" s="9">
        <v>45</v>
      </c>
      <c r="M89" s="9"/>
      <c r="N89" s="12">
        <f t="shared" si="48"/>
        <v>3</v>
      </c>
      <c r="O89" s="13"/>
      <c r="P89" s="14"/>
      <c r="Q89" s="15">
        <f t="shared" si="49"/>
        <v>45</v>
      </c>
      <c r="R89" s="16">
        <f>IF(K89=0,0,M89/1.5)</f>
        <v>0</v>
      </c>
      <c r="S89" s="15">
        <f t="shared" si="51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98" si="53">J94-I94+1</f>
        <v>10</v>
      </c>
      <c r="L94" s="9"/>
      <c r="M94" s="9">
        <v>120</v>
      </c>
      <c r="N94" s="12">
        <f t="shared" ref="N94:N98" si="54">L94/K94</f>
        <v>0</v>
      </c>
      <c r="O94" s="13">
        <f>M94/5</f>
        <v>24</v>
      </c>
      <c r="P94" s="14"/>
      <c r="Q94" s="15">
        <f t="shared" ref="Q94:Q98" si="55">IF(K94=0,0,L94)</f>
        <v>0</v>
      </c>
      <c r="R94" s="16">
        <f t="shared" ref="R94:R98" si="56">IF(K94=0,0,M94/1.5)</f>
        <v>80</v>
      </c>
      <c r="S94" s="15">
        <f t="shared" ref="S94:S98" si="57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53"/>
        <v>10</v>
      </c>
      <c r="L95" s="9"/>
      <c r="M95" s="9">
        <v>120</v>
      </c>
      <c r="N95" s="12">
        <f t="shared" si="54"/>
        <v>0</v>
      </c>
      <c r="O95" s="13">
        <f>M95/5</f>
        <v>24</v>
      </c>
      <c r="P95" s="14"/>
      <c r="Q95" s="15">
        <f t="shared" si="55"/>
        <v>0</v>
      </c>
      <c r="R95" s="16">
        <f t="shared" si="56"/>
        <v>80</v>
      </c>
      <c r="S95" s="15">
        <f t="shared" si="57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53"/>
        <v>15</v>
      </c>
      <c r="L96" s="9">
        <v>45</v>
      </c>
      <c r="M96" s="9"/>
      <c r="N96" s="12">
        <f t="shared" si="54"/>
        <v>3</v>
      </c>
      <c r="O96" s="13">
        <f t="shared" ref="O96:O103" si="58">M96/6</f>
        <v>0</v>
      </c>
      <c r="P96" s="14"/>
      <c r="Q96" s="15">
        <f t="shared" si="55"/>
        <v>45</v>
      </c>
      <c r="R96" s="16">
        <f t="shared" si="56"/>
        <v>0</v>
      </c>
      <c r="S96" s="15">
        <f t="shared" si="57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53"/>
        <v>15</v>
      </c>
      <c r="L97" s="9">
        <v>30</v>
      </c>
      <c r="M97" s="9"/>
      <c r="N97" s="12">
        <f t="shared" si="54"/>
        <v>2</v>
      </c>
      <c r="O97" s="13">
        <f t="shared" si="58"/>
        <v>0</v>
      </c>
      <c r="P97" s="14"/>
      <c r="Q97" s="15">
        <f t="shared" si="55"/>
        <v>30</v>
      </c>
      <c r="R97" s="16">
        <f t="shared" si="56"/>
        <v>0</v>
      </c>
      <c r="S97" s="15">
        <f t="shared" si="57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53"/>
        <v>15</v>
      </c>
      <c r="L98" s="9">
        <v>60</v>
      </c>
      <c r="M98" s="9"/>
      <c r="N98" s="12">
        <f t="shared" si="54"/>
        <v>4</v>
      </c>
      <c r="O98" s="13">
        <f t="shared" si="58"/>
        <v>0</v>
      </c>
      <c r="P98" s="14"/>
      <c r="Q98" s="15">
        <f t="shared" si="55"/>
        <v>60</v>
      </c>
      <c r="R98" s="16">
        <f t="shared" si="56"/>
        <v>0</v>
      </c>
      <c r="S98" s="15">
        <f t="shared" si="57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1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ref="K99" si="59">J99-I99+1</f>
        <v>15</v>
      </c>
      <c r="L99" s="47">
        <v>30</v>
      </c>
      <c r="M99" s="47"/>
      <c r="N99" s="50">
        <f t="shared" ref="N99" si="60">L99/K99</f>
        <v>2</v>
      </c>
      <c r="O99" s="51">
        <f t="shared" si="58"/>
        <v>0</v>
      </c>
      <c r="Q99" s="52">
        <f t="shared" ref="Q99" si="61">IF(K99=0,0,L99)</f>
        <v>30</v>
      </c>
      <c r="R99" s="90">
        <f t="shared" ref="R99" si="62">IF(K99=0,0,M99/1.5)</f>
        <v>0</v>
      </c>
      <c r="S99" s="52">
        <f t="shared" ref="S99" si="63">P99+Q99+R99</f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>J100-I100+1</f>
        <v>15</v>
      </c>
      <c r="L100" s="47">
        <v>60</v>
      </c>
      <c r="M100" s="47"/>
      <c r="N100" s="50">
        <f>L100/K100</f>
        <v>4</v>
      </c>
      <c r="O100" s="51">
        <f t="shared" si="58"/>
        <v>0</v>
      </c>
      <c r="Q100" s="52">
        <f>IF(K100=0,0,L100)</f>
        <v>60</v>
      </c>
      <c r="R100" s="90">
        <f>IF(K100=0,0,M100/1.5)</f>
        <v>0</v>
      </c>
      <c r="S100" s="52">
        <f>P100+Q100+R100</f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>J101-I101+1</f>
        <v>3</v>
      </c>
      <c r="L101" s="47">
        <v>15</v>
      </c>
      <c r="M101" s="47"/>
      <c r="N101" s="50">
        <f>L101/K101</f>
        <v>5</v>
      </c>
      <c r="O101" s="51">
        <f t="shared" si="58"/>
        <v>0</v>
      </c>
      <c r="Q101" s="52">
        <f>IF(K101=0,0,L101)</f>
        <v>15</v>
      </c>
      <c r="R101" s="90">
        <f>IF(K101=0,0,M101/1.5)</f>
        <v>0</v>
      </c>
      <c r="S101" s="52">
        <f>P101+Q101+R101</f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ref="K102" si="64">J102-I102+1</f>
        <v>15</v>
      </c>
      <c r="L102" s="47">
        <v>60</v>
      </c>
      <c r="M102" s="47"/>
      <c r="N102" s="50">
        <f t="shared" ref="N102" si="65">L102/K102</f>
        <v>4</v>
      </c>
      <c r="O102" s="51">
        <f t="shared" si="58"/>
        <v>0</v>
      </c>
      <c r="Q102" s="52">
        <f t="shared" ref="Q102" si="66">IF(K102=0,0,L102)</f>
        <v>60</v>
      </c>
      <c r="R102" s="90">
        <f t="shared" ref="R102" si="67">IF(K102=0,0,M102/1.5)</f>
        <v>0</v>
      </c>
      <c r="S102" s="52">
        <f t="shared" ref="S102" si="68">P102+Q102+R102</f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>J103-I103+1</f>
        <v>3</v>
      </c>
      <c r="L103" s="47">
        <v>15</v>
      </c>
      <c r="M103" s="47"/>
      <c r="N103" s="50">
        <f>L103/K103</f>
        <v>5</v>
      </c>
      <c r="O103" s="51">
        <f t="shared" si="58"/>
        <v>0</v>
      </c>
      <c r="Q103" s="52">
        <f>IF(K103=0,0,L103)</f>
        <v>15</v>
      </c>
      <c r="R103" s="90">
        <f>IF(K103=0,0,M103/1.5)</f>
        <v>0</v>
      </c>
      <c r="S103" s="52">
        <f>P103+Q103+R103</f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>J104-I104+1</f>
        <v>15</v>
      </c>
      <c r="L104" s="47">
        <v>30</v>
      </c>
      <c r="M104" s="47"/>
      <c r="N104" s="50">
        <f>L104/K104</f>
        <v>2</v>
      </c>
      <c r="O104" s="51">
        <v>0</v>
      </c>
      <c r="Q104" s="52">
        <f>IF(K104=0,0,L104)</f>
        <v>30</v>
      </c>
      <c r="R104" s="90">
        <f>IF(K104=0,0,M104/1.5)</f>
        <v>0</v>
      </c>
      <c r="S104" s="52">
        <f>P104+Q104+R104</f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>J105-I105+1</f>
        <v>15</v>
      </c>
      <c r="L105" s="47">
        <v>30</v>
      </c>
      <c r="M105" s="47"/>
      <c r="N105" s="50">
        <f>L105/K105</f>
        <v>2</v>
      </c>
      <c r="O105" s="51">
        <f>M105/6</f>
        <v>0</v>
      </c>
      <c r="Q105" s="52">
        <f>IF(K105=0,0,L105)</f>
        <v>30</v>
      </c>
      <c r="R105" s="90">
        <f>IF(K105=0,0,M105/1.5)</f>
        <v>0</v>
      </c>
      <c r="S105" s="52">
        <f>P105+Q105+R105</f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69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70">IF(K110=0,0,M110/1.5)</f>
        <v>0</v>
      </c>
      <c r="S110" s="15">
        <f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69"/>
        <v>15</v>
      </c>
      <c r="L111" s="9">
        <v>30</v>
      </c>
      <c r="M111" s="9"/>
      <c r="N111" s="12">
        <f>L111/K111</f>
        <v>2</v>
      </c>
      <c r="O111" s="13">
        <f t="shared" ref="O111:O116" si="71">M111/6</f>
        <v>0</v>
      </c>
      <c r="P111" s="14"/>
      <c r="Q111" s="15">
        <f>IF(K111=0,0,L111)</f>
        <v>30</v>
      </c>
      <c r="R111" s="16">
        <f t="shared" si="70"/>
        <v>0</v>
      </c>
      <c r="S111" s="15">
        <f>P111+Q111+R111</f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69"/>
        <v>15</v>
      </c>
      <c r="L112" s="9">
        <v>30</v>
      </c>
      <c r="M112" s="9"/>
      <c r="N112" s="12"/>
      <c r="O112" s="13">
        <f t="shared" si="71"/>
        <v>0</v>
      </c>
      <c r="P112" s="14"/>
      <c r="Q112" s="15"/>
      <c r="R112" s="16">
        <f t="shared" si="70"/>
        <v>0</v>
      </c>
      <c r="S112" s="15">
        <f t="shared" ref="S112:S116" si="72">P112+Q112+R112</f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69"/>
        <v>15</v>
      </c>
      <c r="L113" s="9">
        <v>30</v>
      </c>
      <c r="M113" s="9"/>
      <c r="N113" s="12"/>
      <c r="O113" s="13">
        <f t="shared" si="71"/>
        <v>0</v>
      </c>
      <c r="P113" s="14"/>
      <c r="Q113" s="15"/>
      <c r="R113" s="16">
        <f t="shared" si="70"/>
        <v>0</v>
      </c>
      <c r="S113" s="15">
        <f t="shared" si="72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69"/>
        <v>5</v>
      </c>
      <c r="L114" s="9"/>
      <c r="M114" s="9">
        <v>30</v>
      </c>
      <c r="N114" s="12"/>
      <c r="O114" s="13">
        <f t="shared" si="71"/>
        <v>5</v>
      </c>
      <c r="P114" s="14"/>
      <c r="Q114" s="15"/>
      <c r="R114" s="16">
        <f t="shared" si="70"/>
        <v>20</v>
      </c>
      <c r="S114" s="15">
        <f t="shared" si="72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 t="shared" ref="K115" si="73">J115-I115+1</f>
        <v>5</v>
      </c>
      <c r="L115" s="9"/>
      <c r="M115" s="9">
        <v>30</v>
      </c>
      <c r="N115" s="12"/>
      <c r="O115" s="13">
        <f t="shared" si="71"/>
        <v>5</v>
      </c>
      <c r="P115" s="14"/>
      <c r="Q115" s="15"/>
      <c r="R115" s="16">
        <f t="shared" ref="R115" si="74">IF(K115=0,0,M115/1.5)</f>
        <v>20</v>
      </c>
      <c r="S115" s="15">
        <f t="shared" si="72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69"/>
        <v>5</v>
      </c>
      <c r="L116" s="9"/>
      <c r="M116" s="9">
        <v>30</v>
      </c>
      <c r="N116" s="12"/>
      <c r="O116" s="13">
        <f t="shared" si="71"/>
        <v>5</v>
      </c>
      <c r="P116" s="14"/>
      <c r="Q116" s="15"/>
      <c r="R116" s="16">
        <f t="shared" si="70"/>
        <v>20</v>
      </c>
      <c r="S116" s="15">
        <f t="shared" si="72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75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>IF(K121=0,0,L121)</f>
        <v>30</v>
      </c>
      <c r="R121" s="16">
        <f t="shared" ref="R121:R127" si="76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75"/>
        <v>15</v>
      </c>
      <c r="L122" s="9">
        <v>30</v>
      </c>
      <c r="M122" s="9"/>
      <c r="N122" s="12"/>
      <c r="O122" s="13">
        <f t="shared" ref="O122:O127" si="77">M122/6</f>
        <v>0</v>
      </c>
      <c r="P122" s="14"/>
      <c r="Q122" s="15">
        <f>IF(K122=0,0,L122)</f>
        <v>30</v>
      </c>
      <c r="R122" s="16">
        <f t="shared" si="76"/>
        <v>0</v>
      </c>
      <c r="S122" s="15">
        <f t="shared" ref="S122:S127" si="78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75"/>
        <v>15</v>
      </c>
      <c r="L123" s="9">
        <v>30</v>
      </c>
      <c r="M123" s="9"/>
      <c r="N123" s="12">
        <f>L123/K123</f>
        <v>2</v>
      </c>
      <c r="O123" s="13">
        <f t="shared" si="77"/>
        <v>0</v>
      </c>
      <c r="P123" s="14"/>
      <c r="Q123" s="15">
        <f>IF(K123=0,0,L123)</f>
        <v>30</v>
      </c>
      <c r="R123" s="16">
        <f t="shared" si="76"/>
        <v>0</v>
      </c>
      <c r="S123" s="15">
        <f t="shared" si="78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75"/>
        <v>15</v>
      </c>
      <c r="L124" s="9">
        <v>30</v>
      </c>
      <c r="M124" s="9"/>
      <c r="N124" s="12">
        <f>L124/K124</f>
        <v>2</v>
      </c>
      <c r="O124" s="13">
        <f t="shared" si="77"/>
        <v>0</v>
      </c>
      <c r="P124" s="14"/>
      <c r="Q124" s="15">
        <f>IF(K124=0,0,L124)</f>
        <v>30</v>
      </c>
      <c r="R124" s="16">
        <f t="shared" si="76"/>
        <v>0</v>
      </c>
      <c r="S124" s="15">
        <f t="shared" si="78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75"/>
        <v>5</v>
      </c>
      <c r="L125" s="9"/>
      <c r="M125" s="9">
        <v>30</v>
      </c>
      <c r="N125" s="12"/>
      <c r="O125" s="13">
        <f t="shared" si="77"/>
        <v>5</v>
      </c>
      <c r="P125" s="14"/>
      <c r="Q125" s="15">
        <f t="shared" ref="Q125:Q127" si="79">IF(K125=0,0,L125)</f>
        <v>0</v>
      </c>
      <c r="R125" s="16">
        <f t="shared" si="76"/>
        <v>20</v>
      </c>
      <c r="S125" s="15">
        <f t="shared" si="78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75"/>
        <v>5</v>
      </c>
      <c r="L126" s="9"/>
      <c r="M126" s="9">
        <v>30</v>
      </c>
      <c r="N126" s="12"/>
      <c r="O126" s="13">
        <f t="shared" si="77"/>
        <v>5</v>
      </c>
      <c r="P126" s="14"/>
      <c r="Q126" s="15">
        <f t="shared" si="79"/>
        <v>0</v>
      </c>
      <c r="R126" s="16">
        <f t="shared" si="76"/>
        <v>20</v>
      </c>
      <c r="S126" s="15">
        <f t="shared" si="78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75"/>
        <v>5</v>
      </c>
      <c r="L127" s="9"/>
      <c r="M127" s="9">
        <v>30</v>
      </c>
      <c r="N127" s="12"/>
      <c r="O127" s="13">
        <f t="shared" si="77"/>
        <v>5</v>
      </c>
      <c r="P127" s="14"/>
      <c r="Q127" s="15">
        <f t="shared" si="79"/>
        <v>0</v>
      </c>
      <c r="R127" s="16">
        <f t="shared" si="76"/>
        <v>20</v>
      </c>
      <c r="S127" s="15">
        <f t="shared" si="78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80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>IF(K132=0,0,L132)</f>
        <v>30</v>
      </c>
      <c r="R132" s="16">
        <f t="shared" ref="R132:R138" si="81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80"/>
        <v>15</v>
      </c>
      <c r="L133" s="9">
        <v>30</v>
      </c>
      <c r="M133" s="9"/>
      <c r="N133" s="12">
        <f>L133/K133</f>
        <v>2</v>
      </c>
      <c r="O133" s="13">
        <f t="shared" ref="O133:O138" si="82">M133/6</f>
        <v>0</v>
      </c>
      <c r="P133" s="14"/>
      <c r="Q133" s="15">
        <f>IF(K133=0,0,L133)</f>
        <v>30</v>
      </c>
      <c r="R133" s="16">
        <f t="shared" si="81"/>
        <v>0</v>
      </c>
      <c r="S133" s="15">
        <f t="shared" ref="S133:S138" si="83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80"/>
        <v>15</v>
      </c>
      <c r="L134" s="9">
        <v>30</v>
      </c>
      <c r="M134" s="9"/>
      <c r="N134" s="12">
        <f>L134/K134</f>
        <v>2</v>
      </c>
      <c r="O134" s="13">
        <f t="shared" si="82"/>
        <v>0</v>
      </c>
      <c r="P134" s="14"/>
      <c r="Q134" s="15">
        <f>IF(K134=0,0,L134)</f>
        <v>30</v>
      </c>
      <c r="R134" s="16">
        <f t="shared" si="81"/>
        <v>0</v>
      </c>
      <c r="S134" s="15">
        <f t="shared" si="83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80"/>
        <v>15</v>
      </c>
      <c r="L135" s="9">
        <v>30</v>
      </c>
      <c r="M135" s="9"/>
      <c r="N135" s="12">
        <f>L135/K135</f>
        <v>2</v>
      </c>
      <c r="O135" s="13">
        <f t="shared" si="82"/>
        <v>0</v>
      </c>
      <c r="P135" s="14"/>
      <c r="Q135" s="15">
        <f>IF(K135=0,0,L135)</f>
        <v>30</v>
      </c>
      <c r="R135" s="16">
        <f t="shared" si="81"/>
        <v>0</v>
      </c>
      <c r="S135" s="15">
        <f t="shared" si="83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80"/>
        <v>5</v>
      </c>
      <c r="L136" s="9"/>
      <c r="M136" s="9">
        <v>30</v>
      </c>
      <c r="N136" s="12"/>
      <c r="O136" s="13">
        <f t="shared" si="82"/>
        <v>5</v>
      </c>
      <c r="P136" s="14"/>
      <c r="Q136" s="15">
        <f t="shared" ref="Q136:Q138" si="84">IF(K136=0,0,L136)</f>
        <v>0</v>
      </c>
      <c r="R136" s="16">
        <f t="shared" si="81"/>
        <v>20</v>
      </c>
      <c r="S136" s="15">
        <f t="shared" si="83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 t="shared" ref="K137" si="85">J137-I137+1</f>
        <v>5</v>
      </c>
      <c r="L137" s="9"/>
      <c r="M137" s="9">
        <v>30</v>
      </c>
      <c r="N137" s="12"/>
      <c r="O137" s="13">
        <f t="shared" si="82"/>
        <v>5</v>
      </c>
      <c r="P137" s="14"/>
      <c r="Q137" s="15">
        <f t="shared" si="84"/>
        <v>0</v>
      </c>
      <c r="R137" s="16">
        <f t="shared" ref="R137" si="86">IF(K137=0,0,M137/1.5)</f>
        <v>20</v>
      </c>
      <c r="S137" s="15">
        <f t="shared" si="83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80"/>
        <v>5</v>
      </c>
      <c r="L138" s="9"/>
      <c r="M138" s="9">
        <v>30</v>
      </c>
      <c r="N138" s="12"/>
      <c r="O138" s="13">
        <f t="shared" si="82"/>
        <v>5</v>
      </c>
      <c r="P138" s="14"/>
      <c r="Q138" s="15">
        <f t="shared" si="84"/>
        <v>0</v>
      </c>
      <c r="R138" s="16">
        <f t="shared" si="81"/>
        <v>20</v>
      </c>
      <c r="S138" s="15">
        <f t="shared" si="83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87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88">IF(K142=0,0,M142/1.5)</f>
        <v>0</v>
      </c>
      <c r="S142" s="15">
        <f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87"/>
        <v>15</v>
      </c>
      <c r="L143" s="9">
        <v>30</v>
      </c>
      <c r="M143" s="9"/>
      <c r="N143" s="12">
        <f>L143/K143</f>
        <v>2</v>
      </c>
      <c r="O143" s="13">
        <f t="shared" ref="O143:O148" si="89">M143/6</f>
        <v>0</v>
      </c>
      <c r="P143" s="14"/>
      <c r="Q143" s="15">
        <f>IF(K143=0,0,L143)</f>
        <v>30</v>
      </c>
      <c r="R143" s="16">
        <f t="shared" si="88"/>
        <v>0</v>
      </c>
      <c r="S143" s="15">
        <f>P143+Q143+R143</f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87"/>
        <v>15</v>
      </c>
      <c r="L144" s="9">
        <v>30</v>
      </c>
      <c r="M144" s="9"/>
      <c r="N144" s="12">
        <f>L144/K144</f>
        <v>2</v>
      </c>
      <c r="O144" s="13">
        <f t="shared" si="89"/>
        <v>0</v>
      </c>
      <c r="P144" s="14"/>
      <c r="Q144" s="15">
        <f>IF(K144=0,0,L144)</f>
        <v>30</v>
      </c>
      <c r="R144" s="16">
        <f t="shared" si="88"/>
        <v>0</v>
      </c>
      <c r="S144" s="15">
        <f t="shared" ref="S144:S148" si="90">P144+Q144+R144</f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87"/>
        <v>15</v>
      </c>
      <c r="L145" s="9">
        <v>30</v>
      </c>
      <c r="M145" s="9"/>
      <c r="N145" s="12">
        <f>L145/K145</f>
        <v>2</v>
      </c>
      <c r="O145" s="13">
        <f t="shared" si="89"/>
        <v>0</v>
      </c>
      <c r="P145" s="14"/>
      <c r="Q145" s="15">
        <f>IF(K145=0,0,L145)</f>
        <v>30</v>
      </c>
      <c r="R145" s="16">
        <f t="shared" si="88"/>
        <v>0</v>
      </c>
      <c r="S145" s="15">
        <f t="shared" si="9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87"/>
        <v>5</v>
      </c>
      <c r="L146" s="9"/>
      <c r="M146" s="9">
        <v>30</v>
      </c>
      <c r="N146" s="12"/>
      <c r="O146" s="13">
        <f t="shared" si="89"/>
        <v>5</v>
      </c>
      <c r="P146" s="14"/>
      <c r="Q146" s="15"/>
      <c r="R146" s="16">
        <f t="shared" si="88"/>
        <v>20</v>
      </c>
      <c r="S146" s="15">
        <f t="shared" si="9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87"/>
        <v>5</v>
      </c>
      <c r="L147" s="9"/>
      <c r="M147" s="9">
        <v>30</v>
      </c>
      <c r="N147" s="12"/>
      <c r="O147" s="13">
        <f t="shared" si="89"/>
        <v>5</v>
      </c>
      <c r="P147" s="14"/>
      <c r="Q147" s="15"/>
      <c r="R147" s="16">
        <f t="shared" si="88"/>
        <v>20</v>
      </c>
      <c r="S147" s="15">
        <f t="shared" si="9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87"/>
        <v>5</v>
      </c>
      <c r="L148" s="9"/>
      <c r="M148" s="9">
        <v>30</v>
      </c>
      <c r="N148" s="12"/>
      <c r="O148" s="13">
        <f t="shared" si="89"/>
        <v>5</v>
      </c>
      <c r="P148" s="14"/>
      <c r="Q148" s="15"/>
      <c r="R148" s="16">
        <f t="shared" si="88"/>
        <v>20</v>
      </c>
      <c r="S148" s="15">
        <f t="shared" si="9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7" t="s">
        <v>72</v>
      </c>
      <c r="H152" s="9"/>
      <c r="I152" s="9">
        <v>1</v>
      </c>
      <c r="J152" s="9">
        <v>15</v>
      </c>
      <c r="K152" s="9">
        <f t="shared" ref="K152:K158" si="91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7" t="s">
        <v>73</v>
      </c>
      <c r="H153" s="9"/>
      <c r="I153" s="9">
        <v>1</v>
      </c>
      <c r="J153" s="9">
        <v>15</v>
      </c>
      <c r="K153" s="9">
        <f t="shared" si="91"/>
        <v>15</v>
      </c>
      <c r="L153" s="9">
        <v>30</v>
      </c>
      <c r="M153" s="9"/>
      <c r="N153" s="12">
        <f>L153/K153</f>
        <v>2</v>
      </c>
      <c r="O153" s="13">
        <f t="shared" ref="O153:O158" si="92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ref="S153:S186" si="93">P153+Q153+R153</f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91"/>
        <v>15</v>
      </c>
      <c r="L154" s="9">
        <v>30</v>
      </c>
      <c r="M154" s="9"/>
      <c r="N154" s="12"/>
      <c r="O154" s="13">
        <f t="shared" si="92"/>
        <v>0</v>
      </c>
      <c r="P154" s="14"/>
      <c r="Q154" s="15">
        <f>IF(K154=0,0,L154)</f>
        <v>30</v>
      </c>
      <c r="R154" s="16"/>
      <c r="S154" s="15">
        <f t="shared" si="9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91"/>
        <v>15</v>
      </c>
      <c r="L155" s="9">
        <v>30</v>
      </c>
      <c r="M155" s="9"/>
      <c r="N155" s="12">
        <f>L155/K155</f>
        <v>2</v>
      </c>
      <c r="O155" s="13">
        <f t="shared" si="92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9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91"/>
        <v>5</v>
      </c>
      <c r="L156" s="9"/>
      <c r="M156" s="9">
        <v>30</v>
      </c>
      <c r="N156" s="12"/>
      <c r="O156" s="13">
        <f t="shared" si="92"/>
        <v>5</v>
      </c>
      <c r="P156" s="14"/>
      <c r="Q156" s="15"/>
      <c r="R156" s="16">
        <f>IF(K156=0,0,M156/1.5)</f>
        <v>20</v>
      </c>
      <c r="S156" s="15">
        <f t="shared" si="9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91"/>
        <v>5</v>
      </c>
      <c r="L157" s="9"/>
      <c r="M157" s="9">
        <v>30</v>
      </c>
      <c r="N157" s="12"/>
      <c r="O157" s="13">
        <f t="shared" si="92"/>
        <v>5</v>
      </c>
      <c r="P157" s="14"/>
      <c r="Q157" s="15"/>
      <c r="R157" s="16">
        <f>IF(K157=0,0,M157/1.5)</f>
        <v>20</v>
      </c>
      <c r="S157" s="15">
        <f t="shared" si="9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91"/>
        <v>5</v>
      </c>
      <c r="L158" s="9"/>
      <c r="M158" s="9">
        <v>30</v>
      </c>
      <c r="N158" s="12"/>
      <c r="O158" s="13">
        <f t="shared" si="92"/>
        <v>5</v>
      </c>
      <c r="P158" s="14"/>
      <c r="Q158" s="15"/>
      <c r="R158" s="16">
        <f>IF(K158=0,0,M158/1.5)</f>
        <v>20</v>
      </c>
      <c r="S158" s="15">
        <f t="shared" si="9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 t="shared" ref="K162" si="94"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 t="shared" si="93"/>
        <v>20</v>
      </c>
    </row>
    <row r="163" spans="1:21" s="40" customFormat="1">
      <c r="A163" s="94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 t="shared" ref="K163" si="95">J163-I163+1</f>
        <v>5</v>
      </c>
      <c r="L163" s="39"/>
      <c r="M163" s="39">
        <v>30</v>
      </c>
      <c r="N163" s="42"/>
      <c r="O163" s="43">
        <f t="shared" ref="O163:O186" si="96">M163/6</f>
        <v>5</v>
      </c>
      <c r="Q163" s="44">
        <f t="shared" ref="Q163:Q172" si="97">IF(K163=0,0,L163)</f>
        <v>0</v>
      </c>
      <c r="R163" s="95">
        <f t="shared" ref="R163:R172" si="98">IF(K163=0,0,M163/1.5)</f>
        <v>20</v>
      </c>
      <c r="S163" s="44">
        <f t="shared" si="93"/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 t="shared" si="96"/>
        <v>5</v>
      </c>
      <c r="P164" s="14"/>
      <c r="Q164" s="15">
        <f t="shared" si="97"/>
        <v>0</v>
      </c>
      <c r="R164" s="16">
        <f t="shared" si="98"/>
        <v>20</v>
      </c>
      <c r="S164" s="15">
        <f t="shared" si="93"/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 t="shared" ref="K170" si="99">J170-I170+1</f>
        <v>5</v>
      </c>
      <c r="L170" s="9"/>
      <c r="M170" s="9">
        <v>30</v>
      </c>
      <c r="N170" s="12"/>
      <c r="O170" s="13">
        <f t="shared" si="96"/>
        <v>5</v>
      </c>
      <c r="P170" s="14"/>
      <c r="Q170" s="15">
        <f t="shared" si="97"/>
        <v>0</v>
      </c>
      <c r="R170" s="16">
        <f t="shared" si="98"/>
        <v>20</v>
      </c>
      <c r="S170" s="15">
        <f t="shared" si="93"/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 t="shared" ref="K171:K186" si="100">J171-I171+1</f>
        <v>5</v>
      </c>
      <c r="L171" s="9"/>
      <c r="M171" s="9">
        <v>30</v>
      </c>
      <c r="N171" s="12"/>
      <c r="O171" s="13">
        <f t="shared" si="96"/>
        <v>5</v>
      </c>
      <c r="P171" s="14"/>
      <c r="Q171" s="15">
        <f t="shared" si="97"/>
        <v>0</v>
      </c>
      <c r="R171" s="16">
        <f t="shared" si="98"/>
        <v>20</v>
      </c>
      <c r="S171" s="15">
        <f t="shared" si="93"/>
        <v>20</v>
      </c>
    </row>
    <row r="172" spans="1:21" s="40" customFormat="1">
      <c r="A172" s="94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 t="shared" si="100"/>
        <v>5</v>
      </c>
      <c r="L172" s="39"/>
      <c r="M172" s="39">
        <v>30</v>
      </c>
      <c r="N172" s="42"/>
      <c r="O172" s="43">
        <f t="shared" si="96"/>
        <v>5</v>
      </c>
      <c r="Q172" s="44">
        <f t="shared" si="97"/>
        <v>0</v>
      </c>
      <c r="R172" s="95">
        <f t="shared" si="98"/>
        <v>20</v>
      </c>
      <c r="S172" s="44">
        <f t="shared" si="93"/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 t="shared" si="100"/>
        <v>5</v>
      </c>
      <c r="L178" s="9"/>
      <c r="M178" s="9">
        <v>30</v>
      </c>
      <c r="N178" s="12"/>
      <c r="O178" s="13">
        <f t="shared" si="96"/>
        <v>5</v>
      </c>
      <c r="P178" s="14"/>
      <c r="Q178" s="15">
        <f t="shared" ref="Q178:Q180" si="101">IF(K178=0,0,L178)</f>
        <v>0</v>
      </c>
      <c r="R178" s="16">
        <f t="shared" ref="R178:R186" si="102">IF(K178=0,0,M178/1.5)</f>
        <v>20</v>
      </c>
      <c r="S178" s="15">
        <f t="shared" si="93"/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 t="shared" si="100"/>
        <v>5</v>
      </c>
      <c r="L179" s="9"/>
      <c r="M179" s="9">
        <v>30</v>
      </c>
      <c r="N179" s="12"/>
      <c r="O179" s="13">
        <f t="shared" si="96"/>
        <v>5</v>
      </c>
      <c r="P179" s="14"/>
      <c r="Q179" s="15">
        <f t="shared" si="101"/>
        <v>0</v>
      </c>
      <c r="R179" s="16">
        <f t="shared" si="102"/>
        <v>20</v>
      </c>
      <c r="S179" s="15">
        <f t="shared" si="93"/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 t="shared" si="100"/>
        <v>5</v>
      </c>
      <c r="L180" s="9"/>
      <c r="M180" s="9">
        <v>30</v>
      </c>
      <c r="N180" s="12"/>
      <c r="O180" s="13">
        <f t="shared" si="96"/>
        <v>5</v>
      </c>
      <c r="P180" s="14"/>
      <c r="Q180" s="15">
        <f t="shared" si="101"/>
        <v>0</v>
      </c>
      <c r="R180" s="16">
        <f t="shared" si="102"/>
        <v>20</v>
      </c>
      <c r="S180" s="15">
        <f t="shared" si="93"/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 t="shared" si="100"/>
        <v>15</v>
      </c>
      <c r="L186" s="9">
        <v>30</v>
      </c>
      <c r="M186" s="9"/>
      <c r="N186" s="12"/>
      <c r="O186" s="13">
        <f t="shared" si="96"/>
        <v>0</v>
      </c>
      <c r="P186" s="14"/>
      <c r="Q186" s="15">
        <f t="shared" ref="Q186" si="103">IF(K186=0,0,L186)</f>
        <v>30</v>
      </c>
      <c r="R186" s="16">
        <f t="shared" si="102"/>
        <v>0</v>
      </c>
      <c r="S186" s="15">
        <f t="shared" si="93"/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 t="shared" ref="Q190" si="104"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Theo xưởng</vt:lpstr>
      <vt:lpstr>THEO TEN GV HKII 15 16</vt:lpstr>
      <vt:lpstr>THEO PHONG HKII 15-16</vt:lpstr>
      <vt:lpstr>THEO LOP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2015-11-16T08:49:16Z</cp:lastPrinted>
  <dcterms:created xsi:type="dcterms:W3CDTF">2007-12-07T03:19:00Z</dcterms:created>
  <dcterms:modified xsi:type="dcterms:W3CDTF">2016-01-12T16:43:07Z</dcterms:modified>
</cp:coreProperties>
</file>